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05" windowWidth="15120" windowHeight="7710"/>
  </bookViews>
  <sheets>
    <sheet name="на 2019 год План мероприятий" sheetId="1" r:id="rId1"/>
    <sheet name="Целевые показатели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9" i="1" l="1"/>
  <c r="G17" i="1"/>
  <c r="F74" i="1" l="1"/>
  <c r="G86" i="1"/>
  <c r="C86" i="1" s="1"/>
  <c r="F59" i="1"/>
  <c r="C65" i="1" l="1"/>
  <c r="F82" i="1"/>
  <c r="F63" i="1"/>
  <c r="C115" i="1" l="1"/>
  <c r="C114" i="1"/>
  <c r="C104" i="1"/>
  <c r="C101" i="1"/>
  <c r="C100" i="1"/>
  <c r="C98" i="1"/>
  <c r="C71" i="1"/>
  <c r="C54" i="1"/>
  <c r="L102" i="1" l="1"/>
  <c r="C102" i="1" s="1"/>
  <c r="L94" i="1"/>
  <c r="C94" i="1" s="1"/>
  <c r="E76" i="1" l="1"/>
  <c r="E75" i="1"/>
  <c r="E78" i="1"/>
  <c r="C78" i="1" s="1"/>
  <c r="E82" i="1"/>
  <c r="C82" i="1" s="1"/>
  <c r="C79" i="1"/>
  <c r="C80" i="1"/>
  <c r="C81" i="1"/>
  <c r="C83" i="1"/>
  <c r="C84" i="1"/>
  <c r="C85" i="1"/>
  <c r="E26" i="1"/>
  <c r="E21" i="1"/>
  <c r="E59" i="1" l="1"/>
  <c r="C76" i="1"/>
  <c r="E17" i="1"/>
  <c r="C21" i="1"/>
  <c r="E52" i="1"/>
  <c r="C52" i="1" s="1"/>
  <c r="C42" i="1"/>
  <c r="E24" i="1"/>
  <c r="E19" i="1"/>
  <c r="F40" i="1"/>
  <c r="C40" i="1" s="1"/>
  <c r="E15" i="1" l="1"/>
  <c r="G10" i="1"/>
  <c r="F58" i="1"/>
  <c r="E11" i="1" l="1"/>
  <c r="F10" i="1"/>
  <c r="G69" i="1"/>
  <c r="C69" i="1" s="1"/>
  <c r="C99" i="1" l="1"/>
  <c r="L60" i="1"/>
  <c r="L12" i="1" s="1"/>
  <c r="M60" i="1" l="1"/>
  <c r="M12" i="1" s="1"/>
  <c r="M59" i="1"/>
  <c r="M58" i="1"/>
  <c r="M17" i="1"/>
  <c r="L59" i="1"/>
  <c r="L58" i="1"/>
  <c r="L17" i="1"/>
  <c r="L11" i="1" l="1"/>
  <c r="L57" i="1"/>
  <c r="M57" i="1"/>
  <c r="M11" i="1"/>
  <c r="M10" i="1"/>
  <c r="L10" i="1"/>
  <c r="E60" i="1"/>
  <c r="E61" i="1"/>
  <c r="C73" i="1" l="1"/>
  <c r="C67" i="1"/>
  <c r="C66" i="1"/>
  <c r="C61" i="1"/>
  <c r="E74" i="1"/>
  <c r="C74" i="1" s="1"/>
  <c r="D17" i="1" l="1"/>
  <c r="F17" i="1"/>
  <c r="F15" i="1" s="1"/>
  <c r="G15" i="1"/>
  <c r="H17" i="1"/>
  <c r="I17" i="1"/>
  <c r="J17" i="1"/>
  <c r="K17" i="1"/>
  <c r="N17" i="1"/>
  <c r="E12" i="1"/>
  <c r="F60" i="1"/>
  <c r="G12" i="1"/>
  <c r="H60" i="1"/>
  <c r="H12" i="1" s="1"/>
  <c r="I60" i="1"/>
  <c r="I12" i="1" s="1"/>
  <c r="J60" i="1"/>
  <c r="J12" i="1" s="1"/>
  <c r="K60" i="1"/>
  <c r="K12" i="1" s="1"/>
  <c r="N60" i="1"/>
  <c r="N12" i="1" s="1"/>
  <c r="C77" i="1"/>
  <c r="C111" i="1"/>
  <c r="C75" i="1"/>
  <c r="C64" i="1"/>
  <c r="C63" i="1"/>
  <c r="N59" i="1"/>
  <c r="K59" i="1"/>
  <c r="J59" i="1"/>
  <c r="I59" i="1"/>
  <c r="H59" i="1"/>
  <c r="C59" i="1"/>
  <c r="N58" i="1"/>
  <c r="K58" i="1"/>
  <c r="J58" i="1"/>
  <c r="J10" i="1" s="1"/>
  <c r="I58" i="1"/>
  <c r="H58" i="1"/>
  <c r="E58" i="1"/>
  <c r="E57" i="1" s="1"/>
  <c r="D10" i="1"/>
  <c r="C38" i="1"/>
  <c r="C37" i="1"/>
  <c r="C36" i="1"/>
  <c r="C34" i="1"/>
  <c r="C33" i="1"/>
  <c r="C32" i="1"/>
  <c r="C30" i="1"/>
  <c r="C29" i="1"/>
  <c r="C28" i="1"/>
  <c r="C26" i="1"/>
  <c r="C25" i="1"/>
  <c r="C24" i="1"/>
  <c r="C20" i="1"/>
  <c r="C19" i="1"/>
  <c r="C16" i="1"/>
  <c r="K15" i="1"/>
  <c r="J15" i="1"/>
  <c r="I15" i="1"/>
  <c r="H15" i="1"/>
  <c r="N9" i="1"/>
  <c r="C58" i="1" l="1"/>
  <c r="C10" i="1" s="1"/>
  <c r="F12" i="1"/>
  <c r="C60" i="1"/>
  <c r="C15" i="1"/>
  <c r="I57" i="1"/>
  <c r="K57" i="1"/>
  <c r="K9" i="1"/>
  <c r="J9" i="1" s="1"/>
  <c r="I9" i="1" s="1"/>
  <c r="H9" i="1" s="1"/>
  <c r="G9" i="1" s="1"/>
  <c r="F9" i="1" s="1"/>
  <c r="E9" i="1" s="1"/>
  <c r="D9" i="1" s="1"/>
  <c r="C9" i="1" s="1"/>
  <c r="M9" i="1"/>
  <c r="H57" i="1"/>
  <c r="J57" i="1"/>
  <c r="N57" i="1"/>
  <c r="G57" i="1"/>
  <c r="D12" i="1"/>
  <c r="K11" i="1"/>
  <c r="I11" i="1"/>
  <c r="G11" i="1"/>
  <c r="F57" i="1"/>
  <c r="N11" i="1"/>
  <c r="J11" i="1"/>
  <c r="H11" i="1"/>
  <c r="F11" i="1"/>
  <c r="D11" i="1"/>
  <c r="C17" i="1"/>
  <c r="E10" i="1"/>
  <c r="E8" i="1" s="1"/>
  <c r="I10" i="1"/>
  <c r="H10" i="1"/>
  <c r="N10" i="1"/>
  <c r="K10" i="1"/>
  <c r="C57" i="1" l="1"/>
  <c r="C12" i="1"/>
  <c r="F8" i="1"/>
  <c r="G8" i="1"/>
  <c r="J8" i="1"/>
  <c r="C11" i="1"/>
  <c r="L9" i="1"/>
  <c r="L8" i="1" s="1"/>
  <c r="M8" i="1"/>
  <c r="D8" i="1"/>
  <c r="I8" i="1"/>
  <c r="K8" i="1"/>
  <c r="N8" i="1"/>
  <c r="H8" i="1"/>
  <c r="C8" i="1" l="1"/>
</calcChain>
</file>

<file path=xl/sharedStrings.xml><?xml version="1.0" encoding="utf-8"?>
<sst xmlns="http://schemas.openxmlformats.org/spreadsheetml/2006/main" count="196" uniqueCount="84">
  <si>
    <t>«Управление муниципальными финансами муниципального образования Камышловский муниципальный район»;«Управление муниципальными финансами муниципального образования Камышловский муниципальный район»</t>
  </si>
  <si>
    <t>ПО ВЫПОЛНЕНИЮ МУНИЦИПАЛЬНОЙ ПРОГРАММЫ</t>
  </si>
  <si>
    <t>№ строки</t>
  </si>
  <si>
    <t>Наименование мероприятия/Источники расходов на финансирование</t>
  </si>
  <si>
    <t>всего</t>
  </si>
  <si>
    <t>2018</t>
  </si>
  <si>
    <t>2019</t>
  </si>
  <si>
    <t>2020</t>
  </si>
  <si>
    <t>2021</t>
  </si>
  <si>
    <t>четвёртый год</t>
  </si>
  <si>
    <t>пятый год</t>
  </si>
  <si>
    <t>шестой год</t>
  </si>
  <si>
    <t>седьмой год</t>
  </si>
  <si>
    <t>2022</t>
  </si>
  <si>
    <t>1</t>
  </si>
  <si>
    <t>2</t>
  </si>
  <si>
    <t>7</t>
  </si>
  <si>
    <t>8</t>
  </si>
  <si>
    <t>9</t>
  </si>
  <si>
    <t>10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</si>
  <si>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</si>
  <si>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</si>
  <si>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</si>
  <si>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</si>
  <si>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Мероприятие 3. Проведение голосования по отбору общественных территорий, подлежащих благоустройству</t>
  </si>
  <si>
    <t>внебюджетные средства *</t>
  </si>
  <si>
    <t xml:space="preserve">Примечание: </t>
  </si>
  <si>
    <t xml:space="preserve">РЕАЛИЗАЦИИ МУНИЦИПАЛЬНОЙ ПРОГРАММЫ 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</si>
  <si>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</si>
  <si>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</si>
  <si>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</si>
  <si>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значения показателей</t>
  </si>
  <si>
    <t>Цель1. Повышение уровня благоустройства территорий населённых пунктов в Каменском городском округе</t>
  </si>
  <si>
    <t>Задача 1. Повышение уровня благоустройства дворовых территорий у многоквартирных домов в Каменском городском округе</t>
  </si>
  <si>
    <t>Целевой показатель 1. Количество благоустроенных дворовых территорий при реализации мероприятий программы</t>
  </si>
  <si>
    <t>единиц</t>
  </si>
  <si>
    <t>процент</t>
  </si>
  <si>
    <t>Задача 3. Повышение уровня вовлеченности заинтересованных граждан, организаций в реализацию мероприятий по благоустройству территории Каменского городского округа.</t>
  </si>
  <si>
    <t>человек</t>
  </si>
  <si>
    <t>средства заинтересованных лиц **</t>
  </si>
  <si>
    <t xml:space="preserve"> ПЛАН МЕРОПРИЯТИЙ</t>
  </si>
  <si>
    <t>средства местного бюджета***</t>
  </si>
  <si>
    <t>внебюджетные средства* - субсидия полученная из областного бюджета на выполнение мероприятий по комплексному благоустройству общественных и дворовых территорий Каменского городского округа на соответствующий финансовый год, при условии прохождения отбора муниципальных образований в соответствии с Постановлением Правительства Свердловской области от 31.10.2017 года № 805-ПП;</t>
  </si>
  <si>
    <t>средства заинтересованных лиц ** - средства собственников многоквартирных домов, спонсоров, организаций, при условии прохождения отбора муниципальных образований в соответствии с Постановлением Правительства Свердловской области от 31.10.2017 года № 805-ПП;</t>
  </si>
  <si>
    <t>средства местного бюджета *** - дополнительное финансирование из местного бюджета, предусматриваемое при уточнении бюджета, при условии прохождения отбора муниципальных образований в соответствии с Постановлением Правительства Свердловской области от 31.10.2017 года № 805-ПП.</t>
  </si>
  <si>
    <t>приложение №3 к муниципальной программе</t>
  </si>
  <si>
    <t>Задача 2.Повышение уровня благоустройства муниципальных территорий общего пользования (площади, скверы, аллеи и т.д.)</t>
  </si>
  <si>
    <t>2023</t>
  </si>
  <si>
    <t>2024</t>
  </si>
  <si>
    <t>ЦЕЛИ, ЗАДАЧИ И ЦЕЛЕВЫЕ ПОКАЗАТЕЛИ</t>
  </si>
  <si>
    <t>"Формирование современной городской среды на территории Каменского городского округа на 2018-2024 годы"</t>
  </si>
  <si>
    <t>Номера целевых показателей, на достижение которых направлены мероприятия</t>
  </si>
  <si>
    <t xml:space="preserve">Мероприятие 1. Разработка, доработка, экспертные оценки  проектов благоустройства территорий населённых пунктов </t>
  </si>
  <si>
    <t>Мероприятие 2. Реализация (строительство) проектов благоустройства территорий населённых пунктов</t>
  </si>
  <si>
    <t>Объёмы расходов на выполнение мероприятия за счёт всех источников ресурсного обеспечения (тыс.руб.)</t>
  </si>
  <si>
    <t>Приложение № 1
к  муниципальной программе 
 «Формирование современной городской среды на территории Каменского городского округа на 2018-2024 годы» (в редакции от 30.03.2018 №522/1, от 23.10.2018 №1598, от 09.11.2018 №1768, от 29.12.2018 №2217, от 29.03.2019 №672 , от 28.11.2019 № 2218, от 30.12.2019 № 2432 от 30.12.2019 № 2458, от 13.03.2020 №362, от 20.08.2020 №1165 )</t>
  </si>
  <si>
    <t>1.1. Проектирование общественной территории - "Благоустройство бульвара и Аллеи Славы в п.г.т.Мартюш, Каменского района, Свердловской области",  адрес: Свердловская область, Каменский раон, п.г.т.Мартюш, ул.Гагарина. Экспертиза проекта.</t>
  </si>
  <si>
    <t>1.2. Проектирование общественной территории - "Благоустройство Парка Победы в с.Колчедан, Каменского района, Свердловской области", адрес: Свердловская область, Каменский район, с.Колчедан, ул.Ленина д.51. Экспертиза проекта.</t>
  </si>
  <si>
    <t xml:space="preserve">1.3. Проектирование  общественной территории - "Благоустройство  центральной площади у здания Бродовской сельской администрации и Дома культуры в в п.г.т.Мартюш, Каменского района, Свердловской области", адрес: Свердловская область, Каменский район,  п.г.т.Мартюш, ул.Титова д.8 . Экспертиза проекта. </t>
  </si>
  <si>
    <t>1.4. Проектирование общественной территории - "Благоустройство территории у Дома культуры в с.Позариха Каменского района Свердловской области", адрес: Свердловская область, Каменский район, с.Позариха, ул.Лесная д.16. Экспертиза проекта.</t>
  </si>
  <si>
    <t>1.5. Проектирование   общественной территории  - "Благоустройство сквера с прилегающими пешеходными тротуарами в с.Покровское Каменского района Свердловской области", адрес: Свердловская область, Каменский район, с.Покровское, ул.Комсомольская, д.11. Экспертиза проекта.</t>
  </si>
  <si>
    <t xml:space="preserve"> 1.6. Проектирование общественной территории - "Благоустройство  детской игровой и спортивной площадки (в т.ч. корта) с зоной отдыха в с.Новоисетское Каменского района Свердловской области", адрес: Свердловская область, Каменский район, с.Новоисетское, ул.Ленина, д.24. Экспертиза проекта.</t>
  </si>
  <si>
    <t>1.7. Проектирование общественной территории "Благоустройство центральной площади и набережной у пруда в с.Маминское Каменского района Свердловской области", адрес: Свердловская область, Каменский район,  с.Маминское, ул.Чапаева, д.2Б. Экспертиза проекта.</t>
  </si>
  <si>
    <t>1.8. Проектирование  общественной территории -"Благоустройство детской игровой и спортивной площадки с зоной отдыха в с.Сосновское Каменского района Свердловской области", адрес: Свердловская область, Каменский район, с.Сосновское, ул.Мира, д.7а. Экспертиза проекта.</t>
  </si>
  <si>
    <t xml:space="preserve"> 1.9. Экспертиза проекта  "Благоустройство территории , расположенной по ул.Ворошилова, у дома 28 в с.Травянское, Каменского района, Свердловской области", адрес:  ул.Ворошилова,  д. 28,  с.Травянское,  Каменского района, Свердловская область"</t>
  </si>
  <si>
    <r>
      <t xml:space="preserve">2.1. </t>
    </r>
    <r>
      <rPr>
        <b/>
        <sz val="10"/>
        <color indexed="8"/>
        <rFont val="Times New Roman"/>
        <family val="1"/>
        <charset val="204"/>
      </rPr>
      <t xml:space="preserve">"Комплексное благоустройство зоны отдыха в п.г.т.Мартюш, Каменского района, Свердловской области" 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п.г.т.Мартюш, ул.Калинина, д. № 2  </t>
    </r>
  </si>
  <si>
    <r>
      <t xml:space="preserve">2.2. </t>
    </r>
    <r>
      <rPr>
        <b/>
        <sz val="10"/>
        <color indexed="8"/>
        <rFont val="Times New Roman"/>
        <family val="1"/>
        <charset val="204"/>
      </rPr>
      <t>"Багоустройство детской игровой и спортивной площадки с зоной отдыха в с.Травянское, Каменского района, Свердловской области"</t>
    </r>
    <r>
      <rPr>
        <sz val="10"/>
        <color indexed="8"/>
        <rFont val="Times New Roman"/>
        <family val="1"/>
        <charset val="204"/>
      </rPr>
      <t xml:space="preserve"> , адрес: Свердловская область, Каменский район, с.Травянское, ул.Ворошилова, 28 </t>
    </r>
  </si>
  <si>
    <r>
      <t xml:space="preserve">2.3.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</t>
    </r>
  </si>
  <si>
    <r>
      <t xml:space="preserve">2.3.1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 (подраздел, целевая статья 0503, 06KF255550)</t>
    </r>
  </si>
  <si>
    <r>
      <t xml:space="preserve">2.3.2 </t>
    </r>
    <r>
      <rPr>
        <b/>
        <sz val="10"/>
        <color indexed="8"/>
        <rFont val="Times New Roman"/>
        <family val="1"/>
        <charset val="204"/>
      </rPr>
      <t>"Благоустройство Парка Победы в с.Колчедан, Каменского района,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с.Колчедан, ул.Ленина д.51 (подраздел, целавая статья 0503, 06K0225000)</t>
    </r>
  </si>
  <si>
    <r>
      <t xml:space="preserve">2.4. </t>
    </r>
    <r>
      <rPr>
        <b/>
        <sz val="10"/>
        <color indexed="8"/>
        <rFont val="Times New Roman"/>
        <family val="1"/>
        <charset val="204"/>
      </rPr>
      <t>"Благоустройство бульвара и Аллеи Славы в п.г.т.Мартюш, Каменского района, Свердловской области",</t>
    </r>
    <r>
      <rPr>
        <sz val="10"/>
        <color indexed="8"/>
        <rFont val="Times New Roman"/>
        <family val="1"/>
        <charset val="204"/>
      </rPr>
      <t xml:space="preserve"> адрес: Свердловская область, Каменский раон, п.г.т.Мартюш, ул.Гагарина </t>
    </r>
  </si>
  <si>
    <r>
      <t xml:space="preserve">2.5. </t>
    </r>
    <r>
      <rPr>
        <b/>
        <sz val="10"/>
        <color indexed="8"/>
        <rFont val="Times New Roman"/>
        <family val="1"/>
        <charset val="204"/>
      </rPr>
      <t>"Благоустройство  центральной площади у здания Бродовской сельской администрации и Дома культуры в в п.г.т.Мартюш, Каменского района, Свердловской области"</t>
    </r>
    <r>
      <rPr>
        <sz val="10"/>
        <color indexed="8"/>
        <rFont val="Times New Roman"/>
        <family val="1"/>
        <charset val="204"/>
      </rPr>
      <t xml:space="preserve">, адрес:  Свердловская область, Каменский район,  п.г.т.Мартюш, ул.Титова д.8 </t>
    </r>
  </si>
  <si>
    <r>
      <t>2.6.</t>
    </r>
    <r>
      <rPr>
        <b/>
        <sz val="10"/>
        <color indexed="8"/>
        <rFont val="Times New Roman"/>
        <family val="1"/>
        <charset val="204"/>
      </rPr>
      <t xml:space="preserve"> "Благоустройство территории у Дома культуры в с.Позариха Каменского района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с.Позариха, ул.Лесная д.16</t>
    </r>
  </si>
  <si>
    <r>
      <t xml:space="preserve">2.7. </t>
    </r>
    <r>
      <rPr>
        <b/>
        <sz val="10"/>
        <color indexed="8"/>
        <rFont val="Times New Roman"/>
        <family val="1"/>
        <charset val="204"/>
      </rPr>
      <t>"Благоустройство сквера с прилегающими пешеходными тротуарами в с.Покровское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с.Покровское, ул.Комсомольская, д.11  </t>
    </r>
  </si>
  <si>
    <r>
      <t xml:space="preserve">2.8. </t>
    </r>
    <r>
      <rPr>
        <b/>
        <sz val="10"/>
        <color indexed="8"/>
        <rFont val="Times New Roman"/>
        <family val="1"/>
        <charset val="204"/>
      </rPr>
      <t>"Благоустройство  детской игровой и спортивной площадки (в т.ч. корта) с зоной отдыха в с.Новоисетское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с.Новоисетское, ул.Ленина, д.24 </t>
    </r>
  </si>
  <si>
    <r>
      <t xml:space="preserve">2.9. </t>
    </r>
    <r>
      <rPr>
        <b/>
        <sz val="10"/>
        <color indexed="8"/>
        <rFont val="Times New Roman"/>
        <family val="1"/>
        <charset val="204"/>
      </rPr>
      <t>"Благоустройство центральной площади и набережной у пруда в с.Маминское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 xml:space="preserve">, адрес: Свердловская область, Каменский район,  с.Маминское, ул.Чапаева, д.2Б </t>
    </r>
  </si>
  <si>
    <r>
      <t xml:space="preserve">2.10. </t>
    </r>
    <r>
      <rPr>
        <b/>
        <sz val="10"/>
        <color indexed="8"/>
        <rFont val="Times New Roman"/>
        <family val="1"/>
        <charset val="204"/>
      </rPr>
      <t>"Благоустройство детской игровой и спортивной площадки с зоной отдыха в с.Сосновское Каменского района Свердловской области"</t>
    </r>
    <r>
      <rPr>
        <sz val="10"/>
        <color indexed="8"/>
        <rFont val="Times New Roman"/>
        <family val="1"/>
        <charset val="204"/>
      </rPr>
      <t>, адрес: Свердловская область, Каменский район, с.Сосновское, ул.Мира, д.7а</t>
    </r>
  </si>
  <si>
    <t>Целевой показатель 1.2. Увеличение доли  благоустроенных дворовых территорий</t>
  </si>
  <si>
    <t>Целевой показатель 2.1.  Количество благоустроенных территорий общего пользования</t>
  </si>
  <si>
    <t>Целевой показатель 2.2.  Увеличение доли благоустроенных территорий общего пользования</t>
  </si>
  <si>
    <t>Целевой показатель 3.1. Количество вовлечённых заинтересованных граждан и организаций при реализации мероприятий подпрограммы</t>
  </si>
  <si>
    <t>2.1.;                        2.2.;                        3.1.</t>
  </si>
  <si>
    <t xml:space="preserve">   </t>
  </si>
  <si>
    <t>Приложение № 2
к  муниципальной программе 
 «Формирование современной городской среды на территории Каменского городского округа на 2018-2024 годы» (в редакции от 09.03.2021 № 332 )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</si>
</sst>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\ _р_."/>
    <numFmt numFmtId="166" formatCode="#,##0.00_ ;\-#,##0.00\ "/>
    <numFmt numFmtId="167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NumberFormat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left" vertical="top" wrapText="1"/>
    </xf>
    <xf numFmtId="164" fontId="0" fillId="0" borderId="0" xfId="0" applyNumberFormat="1" applyAlignment="1">
      <alignment vertical="center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righ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165" fontId="7" fillId="0" borderId="6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 vertical="top" wrapText="1"/>
    </xf>
    <xf numFmtId="165" fontId="6" fillId="0" borderId="6" xfId="0" applyNumberFormat="1" applyFont="1" applyFill="1" applyBorder="1" applyAlignment="1">
      <alignment horizontal="center" vertical="top" wrapText="1"/>
    </xf>
    <xf numFmtId="166" fontId="9" fillId="0" borderId="6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>
      <alignment vertical="center"/>
    </xf>
    <xf numFmtId="0" fontId="0" fillId="0" borderId="6" xfId="0" applyNumberFormat="1" applyFill="1" applyBorder="1" applyAlignment="1">
      <alignment vertical="center"/>
    </xf>
    <xf numFmtId="4" fontId="11" fillId="0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49" fontId="4" fillId="0" borderId="5" xfId="0" applyNumberFormat="1" applyFont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left" vertical="top" wrapText="1"/>
    </xf>
    <xf numFmtId="165" fontId="6" fillId="2" borderId="6" xfId="0" applyNumberFormat="1" applyFont="1" applyFill="1" applyBorder="1" applyAlignment="1">
      <alignment horizontal="right" vertical="top" wrapText="1"/>
    </xf>
    <xf numFmtId="0" fontId="13" fillId="0" borderId="0" xfId="0" applyNumberFormat="1" applyFont="1" applyAlignment="1">
      <alignment vertical="top" wrapText="1"/>
    </xf>
    <xf numFmtId="0" fontId="16" fillId="0" borderId="6" xfId="0" applyFont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1" fontId="15" fillId="2" borderId="6" xfId="0" applyNumberFormat="1" applyFont="1" applyFill="1" applyBorder="1" applyAlignment="1">
      <alignment horizontal="center" vertical="center" wrapText="1"/>
    </xf>
    <xf numFmtId="167" fontId="16" fillId="0" borderId="6" xfId="0" applyNumberFormat="1" applyFont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165" fontId="17" fillId="2" borderId="6" xfId="0" applyNumberFormat="1" applyFont="1" applyFill="1" applyBorder="1" applyAlignment="1">
      <alignment horizontal="right" vertical="top" wrapText="1"/>
    </xf>
    <xf numFmtId="0" fontId="17" fillId="2" borderId="6" xfId="0" applyNumberFormat="1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center" wrapText="1"/>
    </xf>
    <xf numFmtId="167" fontId="6" fillId="2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6" fontId="21" fillId="0" borderId="6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vertical="top" wrapText="1"/>
    </xf>
    <xf numFmtId="49" fontId="0" fillId="0" borderId="0" xfId="0" applyNumberFormat="1" applyFill="1" applyBorder="1" applyAlignment="1">
      <alignment vertical="center"/>
    </xf>
    <xf numFmtId="0" fontId="4" fillId="0" borderId="5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19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6" fillId="3" borderId="6" xfId="0" applyNumberFormat="1" applyFont="1" applyFill="1" applyBorder="1" applyAlignment="1">
      <alignment horizontal="center" vertical="top" wrapText="1"/>
    </xf>
    <xf numFmtId="0" fontId="8" fillId="3" borderId="6" xfId="0" applyNumberFormat="1" applyFont="1" applyFill="1" applyBorder="1" applyAlignment="1">
      <alignment horizontal="left" vertical="top" wrapText="1"/>
    </xf>
    <xf numFmtId="0" fontId="8" fillId="3" borderId="6" xfId="0" applyNumberFormat="1" applyFont="1" applyFill="1" applyBorder="1" applyAlignment="1">
      <alignment horizontal="center" vertical="top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top" wrapText="1"/>
    </xf>
    <xf numFmtId="0" fontId="0" fillId="3" borderId="0" xfId="0" applyNumberFormat="1" applyFill="1" applyBorder="1" applyAlignment="1">
      <alignment vertical="center"/>
    </xf>
    <xf numFmtId="164" fontId="0" fillId="3" borderId="0" xfId="0" applyNumberFormat="1" applyFill="1" applyAlignment="1">
      <alignment vertical="center"/>
    </xf>
    <xf numFmtId="0" fontId="0" fillId="3" borderId="0" xfId="0" applyNumberFormat="1" applyFill="1" applyAlignment="1">
      <alignment vertical="center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>
      <alignment horizontal="center" vertical="top" wrapText="1"/>
    </xf>
    <xf numFmtId="4" fontId="7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165" fontId="6" fillId="3" borderId="6" xfId="0" applyNumberFormat="1" applyFont="1" applyFill="1" applyBorder="1" applyAlignment="1">
      <alignment horizontal="right" vertical="top" wrapText="1"/>
    </xf>
    <xf numFmtId="165" fontId="7" fillId="3" borderId="6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8" fillId="3" borderId="6" xfId="0" applyNumberFormat="1" applyFont="1" applyFill="1" applyBorder="1" applyAlignment="1">
      <alignment horizontal="right" vertical="top" wrapText="1"/>
    </xf>
    <xf numFmtId="165" fontId="6" fillId="3" borderId="6" xfId="0" applyNumberFormat="1" applyFont="1" applyFill="1" applyBorder="1" applyAlignment="1">
      <alignment horizontal="center" vertical="top" wrapText="1"/>
    </xf>
    <xf numFmtId="166" fontId="20" fillId="3" borderId="6" xfId="0" applyNumberFormat="1" applyFont="1" applyFill="1" applyBorder="1" applyAlignment="1">
      <alignment horizontal="center" vertical="center"/>
    </xf>
    <xf numFmtId="166" fontId="11" fillId="3" borderId="6" xfId="0" applyNumberFormat="1" applyFont="1" applyFill="1" applyBorder="1" applyAlignment="1">
      <alignment horizontal="center" vertical="center"/>
    </xf>
    <xf numFmtId="166" fontId="9" fillId="3" borderId="6" xfId="0" applyNumberFormat="1" applyFont="1" applyFill="1" applyBorder="1" applyAlignment="1">
      <alignment horizontal="center" vertical="center"/>
    </xf>
    <xf numFmtId="166" fontId="9" fillId="3" borderId="5" xfId="0" applyNumberFormat="1" applyFont="1" applyFill="1" applyBorder="1" applyAlignment="1">
      <alignment horizontal="center" vertical="center"/>
    </xf>
    <xf numFmtId="4" fontId="20" fillId="3" borderId="6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166" fontId="21" fillId="3" borderId="6" xfId="0" applyNumberFormat="1" applyFont="1" applyFill="1" applyBorder="1" applyAlignment="1">
      <alignment horizontal="center" vertical="center"/>
    </xf>
    <xf numFmtId="0" fontId="1" fillId="3" borderId="6" xfId="0" applyNumberFormat="1" applyFont="1" applyFill="1" applyBorder="1" applyAlignment="1">
      <alignment vertical="center"/>
    </xf>
    <xf numFmtId="0" fontId="0" fillId="3" borderId="6" xfId="0" applyNumberFormat="1" applyFill="1" applyBorder="1" applyAlignment="1">
      <alignment vertical="center"/>
    </xf>
    <xf numFmtId="0" fontId="14" fillId="3" borderId="0" xfId="0" applyNumberFormat="1" applyFont="1" applyFill="1" applyAlignment="1">
      <alignment vertical="center"/>
    </xf>
    <xf numFmtId="49" fontId="6" fillId="3" borderId="6" xfId="0" applyNumberFormat="1" applyFont="1" applyFill="1" applyBorder="1" applyAlignment="1">
      <alignment horizontal="center" vertical="center" wrapText="1"/>
    </xf>
    <xf numFmtId="0" fontId="11" fillId="3" borderId="6" xfId="0" applyNumberFormat="1" applyFont="1" applyFill="1" applyBorder="1" applyAlignment="1">
      <alignment horizontal="center" vertical="center"/>
    </xf>
    <xf numFmtId="2" fontId="12" fillId="3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3" fillId="0" borderId="0" xfId="0" applyNumberFormat="1" applyFont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4"/>
  <sheetViews>
    <sheetView tabSelected="1" zoomScale="70" zoomScaleNormal="70" workbookViewId="0">
      <pane ySplit="6" topLeftCell="A7" activePane="bottomLeft" state="frozen"/>
      <selection activeCell="B1" sqref="B1"/>
      <selection pane="bottomLeft" activeCell="F1" sqref="F1:O1"/>
    </sheetView>
  </sheetViews>
  <sheetFormatPr defaultRowHeight="15" x14ac:dyDescent="0.25"/>
  <cols>
    <col min="1" max="1" width="4.85546875" style="1" customWidth="1"/>
    <col min="2" max="2" width="80.28515625" style="1" customWidth="1"/>
    <col min="3" max="3" width="11" style="1" customWidth="1"/>
    <col min="4" max="4" width="9.7109375" style="1" customWidth="1"/>
    <col min="5" max="5" width="10.5703125" style="1" customWidth="1"/>
    <col min="6" max="6" width="10" style="1" customWidth="1"/>
    <col min="7" max="7" width="9.85546875" style="81" customWidth="1"/>
    <col min="8" max="8" width="16.5703125" style="81" hidden="1" customWidth="1"/>
    <col min="9" max="9" width="17" style="81" hidden="1" customWidth="1"/>
    <col min="10" max="11" width="15.42578125" style="81" hidden="1" customWidth="1"/>
    <col min="12" max="12" width="9.140625" style="81" customWidth="1"/>
    <col min="13" max="13" width="9" style="81" customWidth="1"/>
    <col min="14" max="14" width="9.85546875" style="1" customWidth="1"/>
    <col min="15" max="15" width="16.42578125" style="1" customWidth="1"/>
    <col min="16" max="16" width="18" style="1" hidden="1" customWidth="1"/>
    <col min="17" max="257" width="9.140625" style="1"/>
    <col min="258" max="258" width="7.42578125" style="1" customWidth="1"/>
    <col min="259" max="259" width="39.7109375" style="1" customWidth="1"/>
    <col min="260" max="260" width="18.85546875" style="1" customWidth="1"/>
    <col min="261" max="264" width="11.28515625" style="1" customWidth="1"/>
    <col min="265" max="265" width="9.85546875" style="1" customWidth="1"/>
    <col min="266" max="266" width="12.7109375" style="1" customWidth="1"/>
    <col min="267" max="270" width="0" style="1" hidden="1" customWidth="1"/>
    <col min="271" max="271" width="16.7109375" style="1" customWidth="1"/>
    <col min="272" max="272" width="0" style="1" hidden="1" customWidth="1"/>
    <col min="273" max="513" width="9.140625" style="1"/>
    <col min="514" max="514" width="7.42578125" style="1" customWidth="1"/>
    <col min="515" max="515" width="39.7109375" style="1" customWidth="1"/>
    <col min="516" max="516" width="18.85546875" style="1" customWidth="1"/>
    <col min="517" max="520" width="11.28515625" style="1" customWidth="1"/>
    <col min="521" max="521" width="9.85546875" style="1" customWidth="1"/>
    <col min="522" max="522" width="12.7109375" style="1" customWidth="1"/>
    <col min="523" max="526" width="0" style="1" hidden="1" customWidth="1"/>
    <col min="527" max="527" width="16.7109375" style="1" customWidth="1"/>
    <col min="528" max="528" width="0" style="1" hidden="1" customWidth="1"/>
    <col min="529" max="769" width="9.140625" style="1"/>
    <col min="770" max="770" width="7.42578125" style="1" customWidth="1"/>
    <col min="771" max="771" width="39.7109375" style="1" customWidth="1"/>
    <col min="772" max="772" width="18.85546875" style="1" customWidth="1"/>
    <col min="773" max="776" width="11.28515625" style="1" customWidth="1"/>
    <col min="777" max="777" width="9.85546875" style="1" customWidth="1"/>
    <col min="778" max="778" width="12.7109375" style="1" customWidth="1"/>
    <col min="779" max="782" width="0" style="1" hidden="1" customWidth="1"/>
    <col min="783" max="783" width="16.7109375" style="1" customWidth="1"/>
    <col min="784" max="784" width="0" style="1" hidden="1" customWidth="1"/>
    <col min="785" max="1025" width="9.140625" style="1"/>
    <col min="1026" max="1026" width="7.42578125" style="1" customWidth="1"/>
    <col min="1027" max="1027" width="39.7109375" style="1" customWidth="1"/>
    <col min="1028" max="1028" width="18.85546875" style="1" customWidth="1"/>
    <col min="1029" max="1032" width="11.28515625" style="1" customWidth="1"/>
    <col min="1033" max="1033" width="9.85546875" style="1" customWidth="1"/>
    <col min="1034" max="1034" width="12.7109375" style="1" customWidth="1"/>
    <col min="1035" max="1038" width="0" style="1" hidden="1" customWidth="1"/>
    <col min="1039" max="1039" width="16.7109375" style="1" customWidth="1"/>
    <col min="1040" max="1040" width="0" style="1" hidden="1" customWidth="1"/>
    <col min="1041" max="1281" width="9.140625" style="1"/>
    <col min="1282" max="1282" width="7.42578125" style="1" customWidth="1"/>
    <col min="1283" max="1283" width="39.7109375" style="1" customWidth="1"/>
    <col min="1284" max="1284" width="18.85546875" style="1" customWidth="1"/>
    <col min="1285" max="1288" width="11.28515625" style="1" customWidth="1"/>
    <col min="1289" max="1289" width="9.85546875" style="1" customWidth="1"/>
    <col min="1290" max="1290" width="12.7109375" style="1" customWidth="1"/>
    <col min="1291" max="1294" width="0" style="1" hidden="1" customWidth="1"/>
    <col min="1295" max="1295" width="16.7109375" style="1" customWidth="1"/>
    <col min="1296" max="1296" width="0" style="1" hidden="1" customWidth="1"/>
    <col min="1297" max="1537" width="9.140625" style="1"/>
    <col min="1538" max="1538" width="7.42578125" style="1" customWidth="1"/>
    <col min="1539" max="1539" width="39.7109375" style="1" customWidth="1"/>
    <col min="1540" max="1540" width="18.85546875" style="1" customWidth="1"/>
    <col min="1541" max="1544" width="11.28515625" style="1" customWidth="1"/>
    <col min="1545" max="1545" width="9.85546875" style="1" customWidth="1"/>
    <col min="1546" max="1546" width="12.7109375" style="1" customWidth="1"/>
    <col min="1547" max="1550" width="0" style="1" hidden="1" customWidth="1"/>
    <col min="1551" max="1551" width="16.7109375" style="1" customWidth="1"/>
    <col min="1552" max="1552" width="0" style="1" hidden="1" customWidth="1"/>
    <col min="1553" max="1793" width="9.140625" style="1"/>
    <col min="1794" max="1794" width="7.42578125" style="1" customWidth="1"/>
    <col min="1795" max="1795" width="39.7109375" style="1" customWidth="1"/>
    <col min="1796" max="1796" width="18.85546875" style="1" customWidth="1"/>
    <col min="1797" max="1800" width="11.28515625" style="1" customWidth="1"/>
    <col min="1801" max="1801" width="9.85546875" style="1" customWidth="1"/>
    <col min="1802" max="1802" width="12.7109375" style="1" customWidth="1"/>
    <col min="1803" max="1806" width="0" style="1" hidden="1" customWidth="1"/>
    <col min="1807" max="1807" width="16.7109375" style="1" customWidth="1"/>
    <col min="1808" max="1808" width="0" style="1" hidden="1" customWidth="1"/>
    <col min="1809" max="2049" width="9.140625" style="1"/>
    <col min="2050" max="2050" width="7.42578125" style="1" customWidth="1"/>
    <col min="2051" max="2051" width="39.7109375" style="1" customWidth="1"/>
    <col min="2052" max="2052" width="18.85546875" style="1" customWidth="1"/>
    <col min="2053" max="2056" width="11.28515625" style="1" customWidth="1"/>
    <col min="2057" max="2057" width="9.85546875" style="1" customWidth="1"/>
    <col min="2058" max="2058" width="12.7109375" style="1" customWidth="1"/>
    <col min="2059" max="2062" width="0" style="1" hidden="1" customWidth="1"/>
    <col min="2063" max="2063" width="16.7109375" style="1" customWidth="1"/>
    <col min="2064" max="2064" width="0" style="1" hidden="1" customWidth="1"/>
    <col min="2065" max="2305" width="9.140625" style="1"/>
    <col min="2306" max="2306" width="7.42578125" style="1" customWidth="1"/>
    <col min="2307" max="2307" width="39.7109375" style="1" customWidth="1"/>
    <col min="2308" max="2308" width="18.85546875" style="1" customWidth="1"/>
    <col min="2309" max="2312" width="11.28515625" style="1" customWidth="1"/>
    <col min="2313" max="2313" width="9.85546875" style="1" customWidth="1"/>
    <col min="2314" max="2314" width="12.7109375" style="1" customWidth="1"/>
    <col min="2315" max="2318" width="0" style="1" hidden="1" customWidth="1"/>
    <col min="2319" max="2319" width="16.7109375" style="1" customWidth="1"/>
    <col min="2320" max="2320" width="0" style="1" hidden="1" customWidth="1"/>
    <col min="2321" max="2561" width="9.140625" style="1"/>
    <col min="2562" max="2562" width="7.42578125" style="1" customWidth="1"/>
    <col min="2563" max="2563" width="39.7109375" style="1" customWidth="1"/>
    <col min="2564" max="2564" width="18.85546875" style="1" customWidth="1"/>
    <col min="2565" max="2568" width="11.28515625" style="1" customWidth="1"/>
    <col min="2569" max="2569" width="9.85546875" style="1" customWidth="1"/>
    <col min="2570" max="2570" width="12.7109375" style="1" customWidth="1"/>
    <col min="2571" max="2574" width="0" style="1" hidden="1" customWidth="1"/>
    <col min="2575" max="2575" width="16.7109375" style="1" customWidth="1"/>
    <col min="2576" max="2576" width="0" style="1" hidden="1" customWidth="1"/>
    <col min="2577" max="2817" width="9.140625" style="1"/>
    <col min="2818" max="2818" width="7.42578125" style="1" customWidth="1"/>
    <col min="2819" max="2819" width="39.7109375" style="1" customWidth="1"/>
    <col min="2820" max="2820" width="18.85546875" style="1" customWidth="1"/>
    <col min="2821" max="2824" width="11.28515625" style="1" customWidth="1"/>
    <col min="2825" max="2825" width="9.85546875" style="1" customWidth="1"/>
    <col min="2826" max="2826" width="12.7109375" style="1" customWidth="1"/>
    <col min="2827" max="2830" width="0" style="1" hidden="1" customWidth="1"/>
    <col min="2831" max="2831" width="16.7109375" style="1" customWidth="1"/>
    <col min="2832" max="2832" width="0" style="1" hidden="1" customWidth="1"/>
    <col min="2833" max="3073" width="9.140625" style="1"/>
    <col min="3074" max="3074" width="7.42578125" style="1" customWidth="1"/>
    <col min="3075" max="3075" width="39.7109375" style="1" customWidth="1"/>
    <col min="3076" max="3076" width="18.85546875" style="1" customWidth="1"/>
    <col min="3077" max="3080" width="11.28515625" style="1" customWidth="1"/>
    <col min="3081" max="3081" width="9.85546875" style="1" customWidth="1"/>
    <col min="3082" max="3082" width="12.7109375" style="1" customWidth="1"/>
    <col min="3083" max="3086" width="0" style="1" hidden="1" customWidth="1"/>
    <col min="3087" max="3087" width="16.7109375" style="1" customWidth="1"/>
    <col min="3088" max="3088" width="0" style="1" hidden="1" customWidth="1"/>
    <col min="3089" max="3329" width="9.140625" style="1"/>
    <col min="3330" max="3330" width="7.42578125" style="1" customWidth="1"/>
    <col min="3331" max="3331" width="39.7109375" style="1" customWidth="1"/>
    <col min="3332" max="3332" width="18.85546875" style="1" customWidth="1"/>
    <col min="3333" max="3336" width="11.28515625" style="1" customWidth="1"/>
    <col min="3337" max="3337" width="9.85546875" style="1" customWidth="1"/>
    <col min="3338" max="3338" width="12.7109375" style="1" customWidth="1"/>
    <col min="3339" max="3342" width="0" style="1" hidden="1" customWidth="1"/>
    <col min="3343" max="3343" width="16.7109375" style="1" customWidth="1"/>
    <col min="3344" max="3344" width="0" style="1" hidden="1" customWidth="1"/>
    <col min="3345" max="3585" width="9.140625" style="1"/>
    <col min="3586" max="3586" width="7.42578125" style="1" customWidth="1"/>
    <col min="3587" max="3587" width="39.7109375" style="1" customWidth="1"/>
    <col min="3588" max="3588" width="18.85546875" style="1" customWidth="1"/>
    <col min="3589" max="3592" width="11.28515625" style="1" customWidth="1"/>
    <col min="3593" max="3593" width="9.85546875" style="1" customWidth="1"/>
    <col min="3594" max="3594" width="12.7109375" style="1" customWidth="1"/>
    <col min="3595" max="3598" width="0" style="1" hidden="1" customWidth="1"/>
    <col min="3599" max="3599" width="16.7109375" style="1" customWidth="1"/>
    <col min="3600" max="3600" width="0" style="1" hidden="1" customWidth="1"/>
    <col min="3601" max="3841" width="9.140625" style="1"/>
    <col min="3842" max="3842" width="7.42578125" style="1" customWidth="1"/>
    <col min="3843" max="3843" width="39.7109375" style="1" customWidth="1"/>
    <col min="3844" max="3844" width="18.85546875" style="1" customWidth="1"/>
    <col min="3845" max="3848" width="11.28515625" style="1" customWidth="1"/>
    <col min="3849" max="3849" width="9.85546875" style="1" customWidth="1"/>
    <col min="3850" max="3850" width="12.7109375" style="1" customWidth="1"/>
    <col min="3851" max="3854" width="0" style="1" hidden="1" customWidth="1"/>
    <col min="3855" max="3855" width="16.7109375" style="1" customWidth="1"/>
    <col min="3856" max="3856" width="0" style="1" hidden="1" customWidth="1"/>
    <col min="3857" max="4097" width="9.140625" style="1"/>
    <col min="4098" max="4098" width="7.42578125" style="1" customWidth="1"/>
    <col min="4099" max="4099" width="39.7109375" style="1" customWidth="1"/>
    <col min="4100" max="4100" width="18.85546875" style="1" customWidth="1"/>
    <col min="4101" max="4104" width="11.28515625" style="1" customWidth="1"/>
    <col min="4105" max="4105" width="9.85546875" style="1" customWidth="1"/>
    <col min="4106" max="4106" width="12.7109375" style="1" customWidth="1"/>
    <col min="4107" max="4110" width="0" style="1" hidden="1" customWidth="1"/>
    <col min="4111" max="4111" width="16.7109375" style="1" customWidth="1"/>
    <col min="4112" max="4112" width="0" style="1" hidden="1" customWidth="1"/>
    <col min="4113" max="4353" width="9.140625" style="1"/>
    <col min="4354" max="4354" width="7.42578125" style="1" customWidth="1"/>
    <col min="4355" max="4355" width="39.7109375" style="1" customWidth="1"/>
    <col min="4356" max="4356" width="18.85546875" style="1" customWidth="1"/>
    <col min="4357" max="4360" width="11.28515625" style="1" customWidth="1"/>
    <col min="4361" max="4361" width="9.85546875" style="1" customWidth="1"/>
    <col min="4362" max="4362" width="12.7109375" style="1" customWidth="1"/>
    <col min="4363" max="4366" width="0" style="1" hidden="1" customWidth="1"/>
    <col min="4367" max="4367" width="16.7109375" style="1" customWidth="1"/>
    <col min="4368" max="4368" width="0" style="1" hidden="1" customWidth="1"/>
    <col min="4369" max="4609" width="9.140625" style="1"/>
    <col min="4610" max="4610" width="7.42578125" style="1" customWidth="1"/>
    <col min="4611" max="4611" width="39.7109375" style="1" customWidth="1"/>
    <col min="4612" max="4612" width="18.85546875" style="1" customWidth="1"/>
    <col min="4613" max="4616" width="11.28515625" style="1" customWidth="1"/>
    <col min="4617" max="4617" width="9.85546875" style="1" customWidth="1"/>
    <col min="4618" max="4618" width="12.7109375" style="1" customWidth="1"/>
    <col min="4619" max="4622" width="0" style="1" hidden="1" customWidth="1"/>
    <col min="4623" max="4623" width="16.7109375" style="1" customWidth="1"/>
    <col min="4624" max="4624" width="0" style="1" hidden="1" customWidth="1"/>
    <col min="4625" max="4865" width="9.140625" style="1"/>
    <col min="4866" max="4866" width="7.42578125" style="1" customWidth="1"/>
    <col min="4867" max="4867" width="39.7109375" style="1" customWidth="1"/>
    <col min="4868" max="4868" width="18.85546875" style="1" customWidth="1"/>
    <col min="4869" max="4872" width="11.28515625" style="1" customWidth="1"/>
    <col min="4873" max="4873" width="9.85546875" style="1" customWidth="1"/>
    <col min="4874" max="4874" width="12.7109375" style="1" customWidth="1"/>
    <col min="4875" max="4878" width="0" style="1" hidden="1" customWidth="1"/>
    <col min="4879" max="4879" width="16.7109375" style="1" customWidth="1"/>
    <col min="4880" max="4880" width="0" style="1" hidden="1" customWidth="1"/>
    <col min="4881" max="5121" width="9.140625" style="1"/>
    <col min="5122" max="5122" width="7.42578125" style="1" customWidth="1"/>
    <col min="5123" max="5123" width="39.7109375" style="1" customWidth="1"/>
    <col min="5124" max="5124" width="18.85546875" style="1" customWidth="1"/>
    <col min="5125" max="5128" width="11.28515625" style="1" customWidth="1"/>
    <col min="5129" max="5129" width="9.85546875" style="1" customWidth="1"/>
    <col min="5130" max="5130" width="12.7109375" style="1" customWidth="1"/>
    <col min="5131" max="5134" width="0" style="1" hidden="1" customWidth="1"/>
    <col min="5135" max="5135" width="16.7109375" style="1" customWidth="1"/>
    <col min="5136" max="5136" width="0" style="1" hidden="1" customWidth="1"/>
    <col min="5137" max="5377" width="9.140625" style="1"/>
    <col min="5378" max="5378" width="7.42578125" style="1" customWidth="1"/>
    <col min="5379" max="5379" width="39.7109375" style="1" customWidth="1"/>
    <col min="5380" max="5380" width="18.85546875" style="1" customWidth="1"/>
    <col min="5381" max="5384" width="11.28515625" style="1" customWidth="1"/>
    <col min="5385" max="5385" width="9.85546875" style="1" customWidth="1"/>
    <col min="5386" max="5386" width="12.7109375" style="1" customWidth="1"/>
    <col min="5387" max="5390" width="0" style="1" hidden="1" customWidth="1"/>
    <col min="5391" max="5391" width="16.7109375" style="1" customWidth="1"/>
    <col min="5392" max="5392" width="0" style="1" hidden="1" customWidth="1"/>
    <col min="5393" max="5633" width="9.140625" style="1"/>
    <col min="5634" max="5634" width="7.42578125" style="1" customWidth="1"/>
    <col min="5635" max="5635" width="39.7109375" style="1" customWidth="1"/>
    <col min="5636" max="5636" width="18.85546875" style="1" customWidth="1"/>
    <col min="5637" max="5640" width="11.28515625" style="1" customWidth="1"/>
    <col min="5641" max="5641" width="9.85546875" style="1" customWidth="1"/>
    <col min="5642" max="5642" width="12.7109375" style="1" customWidth="1"/>
    <col min="5643" max="5646" width="0" style="1" hidden="1" customWidth="1"/>
    <col min="5647" max="5647" width="16.7109375" style="1" customWidth="1"/>
    <col min="5648" max="5648" width="0" style="1" hidden="1" customWidth="1"/>
    <col min="5649" max="5889" width="9.140625" style="1"/>
    <col min="5890" max="5890" width="7.42578125" style="1" customWidth="1"/>
    <col min="5891" max="5891" width="39.7109375" style="1" customWidth="1"/>
    <col min="5892" max="5892" width="18.85546875" style="1" customWidth="1"/>
    <col min="5893" max="5896" width="11.28515625" style="1" customWidth="1"/>
    <col min="5897" max="5897" width="9.85546875" style="1" customWidth="1"/>
    <col min="5898" max="5898" width="12.7109375" style="1" customWidth="1"/>
    <col min="5899" max="5902" width="0" style="1" hidden="1" customWidth="1"/>
    <col min="5903" max="5903" width="16.7109375" style="1" customWidth="1"/>
    <col min="5904" max="5904" width="0" style="1" hidden="1" customWidth="1"/>
    <col min="5905" max="6145" width="9.140625" style="1"/>
    <col min="6146" max="6146" width="7.42578125" style="1" customWidth="1"/>
    <col min="6147" max="6147" width="39.7109375" style="1" customWidth="1"/>
    <col min="6148" max="6148" width="18.85546875" style="1" customWidth="1"/>
    <col min="6149" max="6152" width="11.28515625" style="1" customWidth="1"/>
    <col min="6153" max="6153" width="9.85546875" style="1" customWidth="1"/>
    <col min="6154" max="6154" width="12.7109375" style="1" customWidth="1"/>
    <col min="6155" max="6158" width="0" style="1" hidden="1" customWidth="1"/>
    <col min="6159" max="6159" width="16.7109375" style="1" customWidth="1"/>
    <col min="6160" max="6160" width="0" style="1" hidden="1" customWidth="1"/>
    <col min="6161" max="6401" width="9.140625" style="1"/>
    <col min="6402" max="6402" width="7.42578125" style="1" customWidth="1"/>
    <col min="6403" max="6403" width="39.7109375" style="1" customWidth="1"/>
    <col min="6404" max="6404" width="18.85546875" style="1" customWidth="1"/>
    <col min="6405" max="6408" width="11.28515625" style="1" customWidth="1"/>
    <col min="6409" max="6409" width="9.85546875" style="1" customWidth="1"/>
    <col min="6410" max="6410" width="12.7109375" style="1" customWidth="1"/>
    <col min="6411" max="6414" width="0" style="1" hidden="1" customWidth="1"/>
    <col min="6415" max="6415" width="16.7109375" style="1" customWidth="1"/>
    <col min="6416" max="6416" width="0" style="1" hidden="1" customWidth="1"/>
    <col min="6417" max="6657" width="9.140625" style="1"/>
    <col min="6658" max="6658" width="7.42578125" style="1" customWidth="1"/>
    <col min="6659" max="6659" width="39.7109375" style="1" customWidth="1"/>
    <col min="6660" max="6660" width="18.85546875" style="1" customWidth="1"/>
    <col min="6661" max="6664" width="11.28515625" style="1" customWidth="1"/>
    <col min="6665" max="6665" width="9.85546875" style="1" customWidth="1"/>
    <col min="6666" max="6666" width="12.7109375" style="1" customWidth="1"/>
    <col min="6667" max="6670" width="0" style="1" hidden="1" customWidth="1"/>
    <col min="6671" max="6671" width="16.7109375" style="1" customWidth="1"/>
    <col min="6672" max="6672" width="0" style="1" hidden="1" customWidth="1"/>
    <col min="6673" max="6913" width="9.140625" style="1"/>
    <col min="6914" max="6914" width="7.42578125" style="1" customWidth="1"/>
    <col min="6915" max="6915" width="39.7109375" style="1" customWidth="1"/>
    <col min="6916" max="6916" width="18.85546875" style="1" customWidth="1"/>
    <col min="6917" max="6920" width="11.28515625" style="1" customWidth="1"/>
    <col min="6921" max="6921" width="9.85546875" style="1" customWidth="1"/>
    <col min="6922" max="6922" width="12.7109375" style="1" customWidth="1"/>
    <col min="6923" max="6926" width="0" style="1" hidden="1" customWidth="1"/>
    <col min="6927" max="6927" width="16.7109375" style="1" customWidth="1"/>
    <col min="6928" max="6928" width="0" style="1" hidden="1" customWidth="1"/>
    <col min="6929" max="7169" width="9.140625" style="1"/>
    <col min="7170" max="7170" width="7.42578125" style="1" customWidth="1"/>
    <col min="7171" max="7171" width="39.7109375" style="1" customWidth="1"/>
    <col min="7172" max="7172" width="18.85546875" style="1" customWidth="1"/>
    <col min="7173" max="7176" width="11.28515625" style="1" customWidth="1"/>
    <col min="7177" max="7177" width="9.85546875" style="1" customWidth="1"/>
    <col min="7178" max="7178" width="12.7109375" style="1" customWidth="1"/>
    <col min="7179" max="7182" width="0" style="1" hidden="1" customWidth="1"/>
    <col min="7183" max="7183" width="16.7109375" style="1" customWidth="1"/>
    <col min="7184" max="7184" width="0" style="1" hidden="1" customWidth="1"/>
    <col min="7185" max="7425" width="9.140625" style="1"/>
    <col min="7426" max="7426" width="7.42578125" style="1" customWidth="1"/>
    <col min="7427" max="7427" width="39.7109375" style="1" customWidth="1"/>
    <col min="7428" max="7428" width="18.85546875" style="1" customWidth="1"/>
    <col min="7429" max="7432" width="11.28515625" style="1" customWidth="1"/>
    <col min="7433" max="7433" width="9.85546875" style="1" customWidth="1"/>
    <col min="7434" max="7434" width="12.7109375" style="1" customWidth="1"/>
    <col min="7435" max="7438" width="0" style="1" hidden="1" customWidth="1"/>
    <col min="7439" max="7439" width="16.7109375" style="1" customWidth="1"/>
    <col min="7440" max="7440" width="0" style="1" hidden="1" customWidth="1"/>
    <col min="7441" max="7681" width="9.140625" style="1"/>
    <col min="7682" max="7682" width="7.42578125" style="1" customWidth="1"/>
    <col min="7683" max="7683" width="39.7109375" style="1" customWidth="1"/>
    <col min="7684" max="7684" width="18.85546875" style="1" customWidth="1"/>
    <col min="7685" max="7688" width="11.28515625" style="1" customWidth="1"/>
    <col min="7689" max="7689" width="9.85546875" style="1" customWidth="1"/>
    <col min="7690" max="7690" width="12.7109375" style="1" customWidth="1"/>
    <col min="7691" max="7694" width="0" style="1" hidden="1" customWidth="1"/>
    <col min="7695" max="7695" width="16.7109375" style="1" customWidth="1"/>
    <col min="7696" max="7696" width="0" style="1" hidden="1" customWidth="1"/>
    <col min="7697" max="7937" width="9.140625" style="1"/>
    <col min="7938" max="7938" width="7.42578125" style="1" customWidth="1"/>
    <col min="7939" max="7939" width="39.7109375" style="1" customWidth="1"/>
    <col min="7940" max="7940" width="18.85546875" style="1" customWidth="1"/>
    <col min="7941" max="7944" width="11.28515625" style="1" customWidth="1"/>
    <col min="7945" max="7945" width="9.85546875" style="1" customWidth="1"/>
    <col min="7946" max="7946" width="12.7109375" style="1" customWidth="1"/>
    <col min="7947" max="7950" width="0" style="1" hidden="1" customWidth="1"/>
    <col min="7951" max="7951" width="16.7109375" style="1" customWidth="1"/>
    <col min="7952" max="7952" width="0" style="1" hidden="1" customWidth="1"/>
    <col min="7953" max="8193" width="9.140625" style="1"/>
    <col min="8194" max="8194" width="7.42578125" style="1" customWidth="1"/>
    <col min="8195" max="8195" width="39.7109375" style="1" customWidth="1"/>
    <col min="8196" max="8196" width="18.85546875" style="1" customWidth="1"/>
    <col min="8197" max="8200" width="11.28515625" style="1" customWidth="1"/>
    <col min="8201" max="8201" width="9.85546875" style="1" customWidth="1"/>
    <col min="8202" max="8202" width="12.7109375" style="1" customWidth="1"/>
    <col min="8203" max="8206" width="0" style="1" hidden="1" customWidth="1"/>
    <col min="8207" max="8207" width="16.7109375" style="1" customWidth="1"/>
    <col min="8208" max="8208" width="0" style="1" hidden="1" customWidth="1"/>
    <col min="8209" max="8449" width="9.140625" style="1"/>
    <col min="8450" max="8450" width="7.42578125" style="1" customWidth="1"/>
    <col min="8451" max="8451" width="39.7109375" style="1" customWidth="1"/>
    <col min="8452" max="8452" width="18.85546875" style="1" customWidth="1"/>
    <col min="8453" max="8456" width="11.28515625" style="1" customWidth="1"/>
    <col min="8457" max="8457" width="9.85546875" style="1" customWidth="1"/>
    <col min="8458" max="8458" width="12.7109375" style="1" customWidth="1"/>
    <col min="8459" max="8462" width="0" style="1" hidden="1" customWidth="1"/>
    <col min="8463" max="8463" width="16.7109375" style="1" customWidth="1"/>
    <col min="8464" max="8464" width="0" style="1" hidden="1" customWidth="1"/>
    <col min="8465" max="8705" width="9.140625" style="1"/>
    <col min="8706" max="8706" width="7.42578125" style="1" customWidth="1"/>
    <col min="8707" max="8707" width="39.7109375" style="1" customWidth="1"/>
    <col min="8708" max="8708" width="18.85546875" style="1" customWidth="1"/>
    <col min="8709" max="8712" width="11.28515625" style="1" customWidth="1"/>
    <col min="8713" max="8713" width="9.85546875" style="1" customWidth="1"/>
    <col min="8714" max="8714" width="12.7109375" style="1" customWidth="1"/>
    <col min="8715" max="8718" width="0" style="1" hidden="1" customWidth="1"/>
    <col min="8719" max="8719" width="16.7109375" style="1" customWidth="1"/>
    <col min="8720" max="8720" width="0" style="1" hidden="1" customWidth="1"/>
    <col min="8721" max="8961" width="9.140625" style="1"/>
    <col min="8962" max="8962" width="7.42578125" style="1" customWidth="1"/>
    <col min="8963" max="8963" width="39.7109375" style="1" customWidth="1"/>
    <col min="8964" max="8964" width="18.85546875" style="1" customWidth="1"/>
    <col min="8965" max="8968" width="11.28515625" style="1" customWidth="1"/>
    <col min="8969" max="8969" width="9.85546875" style="1" customWidth="1"/>
    <col min="8970" max="8970" width="12.7109375" style="1" customWidth="1"/>
    <col min="8971" max="8974" width="0" style="1" hidden="1" customWidth="1"/>
    <col min="8975" max="8975" width="16.7109375" style="1" customWidth="1"/>
    <col min="8976" max="8976" width="0" style="1" hidden="1" customWidth="1"/>
    <col min="8977" max="9217" width="9.140625" style="1"/>
    <col min="9218" max="9218" width="7.42578125" style="1" customWidth="1"/>
    <col min="9219" max="9219" width="39.7109375" style="1" customWidth="1"/>
    <col min="9220" max="9220" width="18.85546875" style="1" customWidth="1"/>
    <col min="9221" max="9224" width="11.28515625" style="1" customWidth="1"/>
    <col min="9225" max="9225" width="9.85546875" style="1" customWidth="1"/>
    <col min="9226" max="9226" width="12.7109375" style="1" customWidth="1"/>
    <col min="9227" max="9230" width="0" style="1" hidden="1" customWidth="1"/>
    <col min="9231" max="9231" width="16.7109375" style="1" customWidth="1"/>
    <col min="9232" max="9232" width="0" style="1" hidden="1" customWidth="1"/>
    <col min="9233" max="9473" width="9.140625" style="1"/>
    <col min="9474" max="9474" width="7.42578125" style="1" customWidth="1"/>
    <col min="9475" max="9475" width="39.7109375" style="1" customWidth="1"/>
    <col min="9476" max="9476" width="18.85546875" style="1" customWidth="1"/>
    <col min="9477" max="9480" width="11.28515625" style="1" customWidth="1"/>
    <col min="9481" max="9481" width="9.85546875" style="1" customWidth="1"/>
    <col min="9482" max="9482" width="12.7109375" style="1" customWidth="1"/>
    <col min="9483" max="9486" width="0" style="1" hidden="1" customWidth="1"/>
    <col min="9487" max="9487" width="16.7109375" style="1" customWidth="1"/>
    <col min="9488" max="9488" width="0" style="1" hidden="1" customWidth="1"/>
    <col min="9489" max="9729" width="9.140625" style="1"/>
    <col min="9730" max="9730" width="7.42578125" style="1" customWidth="1"/>
    <col min="9731" max="9731" width="39.7109375" style="1" customWidth="1"/>
    <col min="9732" max="9732" width="18.85546875" style="1" customWidth="1"/>
    <col min="9733" max="9736" width="11.28515625" style="1" customWidth="1"/>
    <col min="9737" max="9737" width="9.85546875" style="1" customWidth="1"/>
    <col min="9738" max="9738" width="12.7109375" style="1" customWidth="1"/>
    <col min="9739" max="9742" width="0" style="1" hidden="1" customWidth="1"/>
    <col min="9743" max="9743" width="16.7109375" style="1" customWidth="1"/>
    <col min="9744" max="9744" width="0" style="1" hidden="1" customWidth="1"/>
    <col min="9745" max="9985" width="9.140625" style="1"/>
    <col min="9986" max="9986" width="7.42578125" style="1" customWidth="1"/>
    <col min="9987" max="9987" width="39.7109375" style="1" customWidth="1"/>
    <col min="9988" max="9988" width="18.85546875" style="1" customWidth="1"/>
    <col min="9989" max="9992" width="11.28515625" style="1" customWidth="1"/>
    <col min="9993" max="9993" width="9.85546875" style="1" customWidth="1"/>
    <col min="9994" max="9994" width="12.7109375" style="1" customWidth="1"/>
    <col min="9995" max="9998" width="0" style="1" hidden="1" customWidth="1"/>
    <col min="9999" max="9999" width="16.7109375" style="1" customWidth="1"/>
    <col min="10000" max="10000" width="0" style="1" hidden="1" customWidth="1"/>
    <col min="10001" max="10241" width="9.140625" style="1"/>
    <col min="10242" max="10242" width="7.42578125" style="1" customWidth="1"/>
    <col min="10243" max="10243" width="39.7109375" style="1" customWidth="1"/>
    <col min="10244" max="10244" width="18.85546875" style="1" customWidth="1"/>
    <col min="10245" max="10248" width="11.28515625" style="1" customWidth="1"/>
    <col min="10249" max="10249" width="9.85546875" style="1" customWidth="1"/>
    <col min="10250" max="10250" width="12.7109375" style="1" customWidth="1"/>
    <col min="10251" max="10254" width="0" style="1" hidden="1" customWidth="1"/>
    <col min="10255" max="10255" width="16.7109375" style="1" customWidth="1"/>
    <col min="10256" max="10256" width="0" style="1" hidden="1" customWidth="1"/>
    <col min="10257" max="10497" width="9.140625" style="1"/>
    <col min="10498" max="10498" width="7.42578125" style="1" customWidth="1"/>
    <col min="10499" max="10499" width="39.7109375" style="1" customWidth="1"/>
    <col min="10500" max="10500" width="18.85546875" style="1" customWidth="1"/>
    <col min="10501" max="10504" width="11.28515625" style="1" customWidth="1"/>
    <col min="10505" max="10505" width="9.85546875" style="1" customWidth="1"/>
    <col min="10506" max="10506" width="12.7109375" style="1" customWidth="1"/>
    <col min="10507" max="10510" width="0" style="1" hidden="1" customWidth="1"/>
    <col min="10511" max="10511" width="16.7109375" style="1" customWidth="1"/>
    <col min="10512" max="10512" width="0" style="1" hidden="1" customWidth="1"/>
    <col min="10513" max="10753" width="9.140625" style="1"/>
    <col min="10754" max="10754" width="7.42578125" style="1" customWidth="1"/>
    <col min="10755" max="10755" width="39.7109375" style="1" customWidth="1"/>
    <col min="10756" max="10756" width="18.85546875" style="1" customWidth="1"/>
    <col min="10757" max="10760" width="11.28515625" style="1" customWidth="1"/>
    <col min="10761" max="10761" width="9.85546875" style="1" customWidth="1"/>
    <col min="10762" max="10762" width="12.7109375" style="1" customWidth="1"/>
    <col min="10763" max="10766" width="0" style="1" hidden="1" customWidth="1"/>
    <col min="10767" max="10767" width="16.7109375" style="1" customWidth="1"/>
    <col min="10768" max="10768" width="0" style="1" hidden="1" customWidth="1"/>
    <col min="10769" max="11009" width="9.140625" style="1"/>
    <col min="11010" max="11010" width="7.42578125" style="1" customWidth="1"/>
    <col min="11011" max="11011" width="39.7109375" style="1" customWidth="1"/>
    <col min="11012" max="11012" width="18.85546875" style="1" customWidth="1"/>
    <col min="11013" max="11016" width="11.28515625" style="1" customWidth="1"/>
    <col min="11017" max="11017" width="9.85546875" style="1" customWidth="1"/>
    <col min="11018" max="11018" width="12.7109375" style="1" customWidth="1"/>
    <col min="11019" max="11022" width="0" style="1" hidden="1" customWidth="1"/>
    <col min="11023" max="11023" width="16.7109375" style="1" customWidth="1"/>
    <col min="11024" max="11024" width="0" style="1" hidden="1" customWidth="1"/>
    <col min="11025" max="11265" width="9.140625" style="1"/>
    <col min="11266" max="11266" width="7.42578125" style="1" customWidth="1"/>
    <col min="11267" max="11267" width="39.7109375" style="1" customWidth="1"/>
    <col min="11268" max="11268" width="18.85546875" style="1" customWidth="1"/>
    <col min="11269" max="11272" width="11.28515625" style="1" customWidth="1"/>
    <col min="11273" max="11273" width="9.85546875" style="1" customWidth="1"/>
    <col min="11274" max="11274" width="12.7109375" style="1" customWidth="1"/>
    <col min="11275" max="11278" width="0" style="1" hidden="1" customWidth="1"/>
    <col min="11279" max="11279" width="16.7109375" style="1" customWidth="1"/>
    <col min="11280" max="11280" width="0" style="1" hidden="1" customWidth="1"/>
    <col min="11281" max="11521" width="9.140625" style="1"/>
    <col min="11522" max="11522" width="7.42578125" style="1" customWidth="1"/>
    <col min="11523" max="11523" width="39.7109375" style="1" customWidth="1"/>
    <col min="11524" max="11524" width="18.85546875" style="1" customWidth="1"/>
    <col min="11525" max="11528" width="11.28515625" style="1" customWidth="1"/>
    <col min="11529" max="11529" width="9.85546875" style="1" customWidth="1"/>
    <col min="11530" max="11530" width="12.7109375" style="1" customWidth="1"/>
    <col min="11531" max="11534" width="0" style="1" hidden="1" customWidth="1"/>
    <col min="11535" max="11535" width="16.7109375" style="1" customWidth="1"/>
    <col min="11536" max="11536" width="0" style="1" hidden="1" customWidth="1"/>
    <col min="11537" max="11777" width="9.140625" style="1"/>
    <col min="11778" max="11778" width="7.42578125" style="1" customWidth="1"/>
    <col min="11779" max="11779" width="39.7109375" style="1" customWidth="1"/>
    <col min="11780" max="11780" width="18.85546875" style="1" customWidth="1"/>
    <col min="11781" max="11784" width="11.28515625" style="1" customWidth="1"/>
    <col min="11785" max="11785" width="9.85546875" style="1" customWidth="1"/>
    <col min="11786" max="11786" width="12.7109375" style="1" customWidth="1"/>
    <col min="11787" max="11790" width="0" style="1" hidden="1" customWidth="1"/>
    <col min="11791" max="11791" width="16.7109375" style="1" customWidth="1"/>
    <col min="11792" max="11792" width="0" style="1" hidden="1" customWidth="1"/>
    <col min="11793" max="12033" width="9.140625" style="1"/>
    <col min="12034" max="12034" width="7.42578125" style="1" customWidth="1"/>
    <col min="12035" max="12035" width="39.7109375" style="1" customWidth="1"/>
    <col min="12036" max="12036" width="18.85546875" style="1" customWidth="1"/>
    <col min="12037" max="12040" width="11.28515625" style="1" customWidth="1"/>
    <col min="12041" max="12041" width="9.85546875" style="1" customWidth="1"/>
    <col min="12042" max="12042" width="12.7109375" style="1" customWidth="1"/>
    <col min="12043" max="12046" width="0" style="1" hidden="1" customWidth="1"/>
    <col min="12047" max="12047" width="16.7109375" style="1" customWidth="1"/>
    <col min="12048" max="12048" width="0" style="1" hidden="1" customWidth="1"/>
    <col min="12049" max="12289" width="9.140625" style="1"/>
    <col min="12290" max="12290" width="7.42578125" style="1" customWidth="1"/>
    <col min="12291" max="12291" width="39.7109375" style="1" customWidth="1"/>
    <col min="12292" max="12292" width="18.85546875" style="1" customWidth="1"/>
    <col min="12293" max="12296" width="11.28515625" style="1" customWidth="1"/>
    <col min="12297" max="12297" width="9.85546875" style="1" customWidth="1"/>
    <col min="12298" max="12298" width="12.7109375" style="1" customWidth="1"/>
    <col min="12299" max="12302" width="0" style="1" hidden="1" customWidth="1"/>
    <col min="12303" max="12303" width="16.7109375" style="1" customWidth="1"/>
    <col min="12304" max="12304" width="0" style="1" hidden="1" customWidth="1"/>
    <col min="12305" max="12545" width="9.140625" style="1"/>
    <col min="12546" max="12546" width="7.42578125" style="1" customWidth="1"/>
    <col min="12547" max="12547" width="39.7109375" style="1" customWidth="1"/>
    <col min="12548" max="12548" width="18.85546875" style="1" customWidth="1"/>
    <col min="12549" max="12552" width="11.28515625" style="1" customWidth="1"/>
    <col min="12553" max="12553" width="9.85546875" style="1" customWidth="1"/>
    <col min="12554" max="12554" width="12.7109375" style="1" customWidth="1"/>
    <col min="12555" max="12558" width="0" style="1" hidden="1" customWidth="1"/>
    <col min="12559" max="12559" width="16.7109375" style="1" customWidth="1"/>
    <col min="12560" max="12560" width="0" style="1" hidden="1" customWidth="1"/>
    <col min="12561" max="12801" width="9.140625" style="1"/>
    <col min="12802" max="12802" width="7.42578125" style="1" customWidth="1"/>
    <col min="12803" max="12803" width="39.7109375" style="1" customWidth="1"/>
    <col min="12804" max="12804" width="18.85546875" style="1" customWidth="1"/>
    <col min="12805" max="12808" width="11.28515625" style="1" customWidth="1"/>
    <col min="12809" max="12809" width="9.85546875" style="1" customWidth="1"/>
    <col min="12810" max="12810" width="12.7109375" style="1" customWidth="1"/>
    <col min="12811" max="12814" width="0" style="1" hidden="1" customWidth="1"/>
    <col min="12815" max="12815" width="16.7109375" style="1" customWidth="1"/>
    <col min="12816" max="12816" width="0" style="1" hidden="1" customWidth="1"/>
    <col min="12817" max="13057" width="9.140625" style="1"/>
    <col min="13058" max="13058" width="7.42578125" style="1" customWidth="1"/>
    <col min="13059" max="13059" width="39.7109375" style="1" customWidth="1"/>
    <col min="13060" max="13060" width="18.85546875" style="1" customWidth="1"/>
    <col min="13061" max="13064" width="11.28515625" style="1" customWidth="1"/>
    <col min="13065" max="13065" width="9.85546875" style="1" customWidth="1"/>
    <col min="13066" max="13066" width="12.7109375" style="1" customWidth="1"/>
    <col min="13067" max="13070" width="0" style="1" hidden="1" customWidth="1"/>
    <col min="13071" max="13071" width="16.7109375" style="1" customWidth="1"/>
    <col min="13072" max="13072" width="0" style="1" hidden="1" customWidth="1"/>
    <col min="13073" max="13313" width="9.140625" style="1"/>
    <col min="13314" max="13314" width="7.42578125" style="1" customWidth="1"/>
    <col min="13315" max="13315" width="39.7109375" style="1" customWidth="1"/>
    <col min="13316" max="13316" width="18.85546875" style="1" customWidth="1"/>
    <col min="13317" max="13320" width="11.28515625" style="1" customWidth="1"/>
    <col min="13321" max="13321" width="9.85546875" style="1" customWidth="1"/>
    <col min="13322" max="13322" width="12.7109375" style="1" customWidth="1"/>
    <col min="13323" max="13326" width="0" style="1" hidden="1" customWidth="1"/>
    <col min="13327" max="13327" width="16.7109375" style="1" customWidth="1"/>
    <col min="13328" max="13328" width="0" style="1" hidden="1" customWidth="1"/>
    <col min="13329" max="13569" width="9.140625" style="1"/>
    <col min="13570" max="13570" width="7.42578125" style="1" customWidth="1"/>
    <col min="13571" max="13571" width="39.7109375" style="1" customWidth="1"/>
    <col min="13572" max="13572" width="18.85546875" style="1" customWidth="1"/>
    <col min="13573" max="13576" width="11.28515625" style="1" customWidth="1"/>
    <col min="13577" max="13577" width="9.85546875" style="1" customWidth="1"/>
    <col min="13578" max="13578" width="12.7109375" style="1" customWidth="1"/>
    <col min="13579" max="13582" width="0" style="1" hidden="1" customWidth="1"/>
    <col min="13583" max="13583" width="16.7109375" style="1" customWidth="1"/>
    <col min="13584" max="13584" width="0" style="1" hidden="1" customWidth="1"/>
    <col min="13585" max="13825" width="9.140625" style="1"/>
    <col min="13826" max="13826" width="7.42578125" style="1" customWidth="1"/>
    <col min="13827" max="13827" width="39.7109375" style="1" customWidth="1"/>
    <col min="13828" max="13828" width="18.85546875" style="1" customWidth="1"/>
    <col min="13829" max="13832" width="11.28515625" style="1" customWidth="1"/>
    <col min="13833" max="13833" width="9.85546875" style="1" customWidth="1"/>
    <col min="13834" max="13834" width="12.7109375" style="1" customWidth="1"/>
    <col min="13835" max="13838" width="0" style="1" hidden="1" customWidth="1"/>
    <col min="13839" max="13839" width="16.7109375" style="1" customWidth="1"/>
    <col min="13840" max="13840" width="0" style="1" hidden="1" customWidth="1"/>
    <col min="13841" max="14081" width="9.140625" style="1"/>
    <col min="14082" max="14082" width="7.42578125" style="1" customWidth="1"/>
    <col min="14083" max="14083" width="39.7109375" style="1" customWidth="1"/>
    <col min="14084" max="14084" width="18.85546875" style="1" customWidth="1"/>
    <col min="14085" max="14088" width="11.28515625" style="1" customWidth="1"/>
    <col min="14089" max="14089" width="9.85546875" style="1" customWidth="1"/>
    <col min="14090" max="14090" width="12.7109375" style="1" customWidth="1"/>
    <col min="14091" max="14094" width="0" style="1" hidden="1" customWidth="1"/>
    <col min="14095" max="14095" width="16.7109375" style="1" customWidth="1"/>
    <col min="14096" max="14096" width="0" style="1" hidden="1" customWidth="1"/>
    <col min="14097" max="14337" width="9.140625" style="1"/>
    <col min="14338" max="14338" width="7.42578125" style="1" customWidth="1"/>
    <col min="14339" max="14339" width="39.7109375" style="1" customWidth="1"/>
    <col min="14340" max="14340" width="18.85546875" style="1" customWidth="1"/>
    <col min="14341" max="14344" width="11.28515625" style="1" customWidth="1"/>
    <col min="14345" max="14345" width="9.85546875" style="1" customWidth="1"/>
    <col min="14346" max="14346" width="12.7109375" style="1" customWidth="1"/>
    <col min="14347" max="14350" width="0" style="1" hidden="1" customWidth="1"/>
    <col min="14351" max="14351" width="16.7109375" style="1" customWidth="1"/>
    <col min="14352" max="14352" width="0" style="1" hidden="1" customWidth="1"/>
    <col min="14353" max="14593" width="9.140625" style="1"/>
    <col min="14594" max="14594" width="7.42578125" style="1" customWidth="1"/>
    <col min="14595" max="14595" width="39.7109375" style="1" customWidth="1"/>
    <col min="14596" max="14596" width="18.85546875" style="1" customWidth="1"/>
    <col min="14597" max="14600" width="11.28515625" style="1" customWidth="1"/>
    <col min="14601" max="14601" width="9.85546875" style="1" customWidth="1"/>
    <col min="14602" max="14602" width="12.7109375" style="1" customWidth="1"/>
    <col min="14603" max="14606" width="0" style="1" hidden="1" customWidth="1"/>
    <col min="14607" max="14607" width="16.7109375" style="1" customWidth="1"/>
    <col min="14608" max="14608" width="0" style="1" hidden="1" customWidth="1"/>
    <col min="14609" max="14849" width="9.140625" style="1"/>
    <col min="14850" max="14850" width="7.42578125" style="1" customWidth="1"/>
    <col min="14851" max="14851" width="39.7109375" style="1" customWidth="1"/>
    <col min="14852" max="14852" width="18.85546875" style="1" customWidth="1"/>
    <col min="14853" max="14856" width="11.28515625" style="1" customWidth="1"/>
    <col min="14857" max="14857" width="9.85546875" style="1" customWidth="1"/>
    <col min="14858" max="14858" width="12.7109375" style="1" customWidth="1"/>
    <col min="14859" max="14862" width="0" style="1" hidden="1" customWidth="1"/>
    <col min="14863" max="14863" width="16.7109375" style="1" customWidth="1"/>
    <col min="14864" max="14864" width="0" style="1" hidden="1" customWidth="1"/>
    <col min="14865" max="15105" width="9.140625" style="1"/>
    <col min="15106" max="15106" width="7.42578125" style="1" customWidth="1"/>
    <col min="15107" max="15107" width="39.7109375" style="1" customWidth="1"/>
    <col min="15108" max="15108" width="18.85546875" style="1" customWidth="1"/>
    <col min="15109" max="15112" width="11.28515625" style="1" customWidth="1"/>
    <col min="15113" max="15113" width="9.85546875" style="1" customWidth="1"/>
    <col min="15114" max="15114" width="12.7109375" style="1" customWidth="1"/>
    <col min="15115" max="15118" width="0" style="1" hidden="1" customWidth="1"/>
    <col min="15119" max="15119" width="16.7109375" style="1" customWidth="1"/>
    <col min="15120" max="15120" width="0" style="1" hidden="1" customWidth="1"/>
    <col min="15121" max="15361" width="9.140625" style="1"/>
    <col min="15362" max="15362" width="7.42578125" style="1" customWidth="1"/>
    <col min="15363" max="15363" width="39.7109375" style="1" customWidth="1"/>
    <col min="15364" max="15364" width="18.85546875" style="1" customWidth="1"/>
    <col min="15365" max="15368" width="11.28515625" style="1" customWidth="1"/>
    <col min="15369" max="15369" width="9.85546875" style="1" customWidth="1"/>
    <col min="15370" max="15370" width="12.7109375" style="1" customWidth="1"/>
    <col min="15371" max="15374" width="0" style="1" hidden="1" customWidth="1"/>
    <col min="15375" max="15375" width="16.7109375" style="1" customWidth="1"/>
    <col min="15376" max="15376" width="0" style="1" hidden="1" customWidth="1"/>
    <col min="15377" max="15617" width="9.140625" style="1"/>
    <col min="15618" max="15618" width="7.42578125" style="1" customWidth="1"/>
    <col min="15619" max="15619" width="39.7109375" style="1" customWidth="1"/>
    <col min="15620" max="15620" width="18.85546875" style="1" customWidth="1"/>
    <col min="15621" max="15624" width="11.28515625" style="1" customWidth="1"/>
    <col min="15625" max="15625" width="9.85546875" style="1" customWidth="1"/>
    <col min="15626" max="15626" width="12.7109375" style="1" customWidth="1"/>
    <col min="15627" max="15630" width="0" style="1" hidden="1" customWidth="1"/>
    <col min="15631" max="15631" width="16.7109375" style="1" customWidth="1"/>
    <col min="15632" max="15632" width="0" style="1" hidden="1" customWidth="1"/>
    <col min="15633" max="15873" width="9.140625" style="1"/>
    <col min="15874" max="15874" width="7.42578125" style="1" customWidth="1"/>
    <col min="15875" max="15875" width="39.7109375" style="1" customWidth="1"/>
    <col min="15876" max="15876" width="18.85546875" style="1" customWidth="1"/>
    <col min="15877" max="15880" width="11.28515625" style="1" customWidth="1"/>
    <col min="15881" max="15881" width="9.85546875" style="1" customWidth="1"/>
    <col min="15882" max="15882" width="12.7109375" style="1" customWidth="1"/>
    <col min="15883" max="15886" width="0" style="1" hidden="1" customWidth="1"/>
    <col min="15887" max="15887" width="16.7109375" style="1" customWidth="1"/>
    <col min="15888" max="15888" width="0" style="1" hidden="1" customWidth="1"/>
    <col min="15889" max="16129" width="9.140625" style="1"/>
    <col min="16130" max="16130" width="7.42578125" style="1" customWidth="1"/>
    <col min="16131" max="16131" width="39.7109375" style="1" customWidth="1"/>
    <col min="16132" max="16132" width="18.85546875" style="1" customWidth="1"/>
    <col min="16133" max="16136" width="11.28515625" style="1" customWidth="1"/>
    <col min="16137" max="16137" width="9.85546875" style="1" customWidth="1"/>
    <col min="16138" max="16138" width="12.7109375" style="1" customWidth="1"/>
    <col min="16139" max="16142" width="0" style="1" hidden="1" customWidth="1"/>
    <col min="16143" max="16143" width="16.7109375" style="1" customWidth="1"/>
    <col min="16144" max="16144" width="0" style="1" hidden="1" customWidth="1"/>
    <col min="16145" max="16383" width="9.140625" style="1"/>
    <col min="16384" max="16384" width="9.140625" style="1" customWidth="1"/>
  </cols>
  <sheetData>
    <row r="1" spans="1:17" ht="111" customHeight="1" x14ac:dyDescent="0.25">
      <c r="A1" s="111"/>
      <c r="B1" s="111"/>
      <c r="C1" s="111"/>
      <c r="D1" s="111"/>
      <c r="E1" s="54"/>
      <c r="F1" s="106" t="s">
        <v>83</v>
      </c>
      <c r="G1" s="106"/>
      <c r="H1" s="106"/>
      <c r="I1" s="106"/>
      <c r="J1" s="106"/>
      <c r="K1" s="106"/>
      <c r="L1" s="106"/>
      <c r="M1" s="106"/>
      <c r="N1" s="106"/>
      <c r="O1" s="106"/>
      <c r="P1" s="55" t="s">
        <v>0</v>
      </c>
    </row>
    <row r="2" spans="1:17" ht="18.75" x14ac:dyDescent="0.3">
      <c r="A2" s="112" t="s">
        <v>40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56"/>
    </row>
    <row r="3" spans="1:17" s="2" customFormat="1" ht="18.75" x14ac:dyDescent="0.3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56"/>
    </row>
    <row r="4" spans="1:17" ht="22.5" customHeight="1" x14ac:dyDescent="0.25">
      <c r="A4" s="120" t="s">
        <v>50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57"/>
    </row>
    <row r="5" spans="1:17" s="3" customFormat="1" ht="36.75" customHeight="1" x14ac:dyDescent="0.25">
      <c r="A5" s="113" t="s">
        <v>2</v>
      </c>
      <c r="B5" s="113" t="s">
        <v>3</v>
      </c>
      <c r="C5" s="115" t="s">
        <v>54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7"/>
      <c r="O5" s="118" t="s">
        <v>51</v>
      </c>
      <c r="P5" s="58"/>
    </row>
    <row r="6" spans="1:17" s="3" customFormat="1" x14ac:dyDescent="0.25">
      <c r="A6" s="114"/>
      <c r="B6" s="114"/>
      <c r="C6" s="4" t="s">
        <v>4</v>
      </c>
      <c r="D6" s="4" t="s">
        <v>5</v>
      </c>
      <c r="E6" s="4" t="s">
        <v>6</v>
      </c>
      <c r="F6" s="4" t="s">
        <v>7</v>
      </c>
      <c r="G6" s="82" t="s">
        <v>8</v>
      </c>
      <c r="H6" s="82" t="s">
        <v>9</v>
      </c>
      <c r="I6" s="82" t="s">
        <v>10</v>
      </c>
      <c r="J6" s="82" t="s">
        <v>11</v>
      </c>
      <c r="K6" s="82" t="s">
        <v>12</v>
      </c>
      <c r="L6" s="82" t="s">
        <v>13</v>
      </c>
      <c r="M6" s="82" t="s">
        <v>47</v>
      </c>
      <c r="N6" s="4" t="s">
        <v>48</v>
      </c>
      <c r="O6" s="119"/>
      <c r="P6" s="58"/>
    </row>
    <row r="7" spans="1:17" s="3" customFormat="1" ht="14.45" x14ac:dyDescent="0.3">
      <c r="A7" s="59" t="s">
        <v>14</v>
      </c>
      <c r="B7" s="59" t="s">
        <v>15</v>
      </c>
      <c r="C7" s="7">
        <v>4</v>
      </c>
      <c r="D7" s="7">
        <v>5</v>
      </c>
      <c r="E7" s="7">
        <v>6</v>
      </c>
      <c r="F7" s="7">
        <v>7</v>
      </c>
      <c r="G7" s="83">
        <v>8</v>
      </c>
      <c r="H7" s="83" t="s">
        <v>16</v>
      </c>
      <c r="I7" s="83" t="s">
        <v>17</v>
      </c>
      <c r="J7" s="83" t="s">
        <v>18</v>
      </c>
      <c r="K7" s="83" t="s">
        <v>19</v>
      </c>
      <c r="L7" s="83">
        <v>9</v>
      </c>
      <c r="M7" s="83">
        <v>10</v>
      </c>
      <c r="N7" s="7">
        <v>11</v>
      </c>
      <c r="O7" s="7">
        <v>12</v>
      </c>
      <c r="P7" s="60"/>
    </row>
    <row r="8" spans="1:17" x14ac:dyDescent="0.25">
      <c r="A8" s="61">
        <v>1</v>
      </c>
      <c r="B8" s="12" t="s">
        <v>20</v>
      </c>
      <c r="C8" s="49">
        <f>D8+E8+F8+G8+L8+M8+N8</f>
        <v>23005.489999999998</v>
      </c>
      <c r="D8" s="49">
        <f t="shared" ref="D8:N8" si="0">D9+D10+D11+D12</f>
        <v>935</v>
      </c>
      <c r="E8" s="49">
        <f>E10+E11+E12+E13+E14</f>
        <v>19857.489999999998</v>
      </c>
      <c r="F8" s="49">
        <f>F9+F10+F11+F12</f>
        <v>655</v>
      </c>
      <c r="G8" s="84">
        <f>G9+G10+G11+G12</f>
        <v>298</v>
      </c>
      <c r="H8" s="84">
        <f t="shared" si="0"/>
        <v>0</v>
      </c>
      <c r="I8" s="84">
        <f t="shared" si="0"/>
        <v>0</v>
      </c>
      <c r="J8" s="84">
        <f t="shared" si="0"/>
        <v>0</v>
      </c>
      <c r="K8" s="84">
        <f t="shared" si="0"/>
        <v>0</v>
      </c>
      <c r="L8" s="84">
        <f t="shared" ref="L8:M8" si="1">L9+L10+L11+L12</f>
        <v>840</v>
      </c>
      <c r="M8" s="84">
        <f t="shared" si="1"/>
        <v>420</v>
      </c>
      <c r="N8" s="49">
        <f t="shared" si="0"/>
        <v>0</v>
      </c>
      <c r="O8" s="62"/>
      <c r="P8" s="63"/>
      <c r="Q8" s="10"/>
    </row>
    <row r="9" spans="1:17" x14ac:dyDescent="0.25">
      <c r="A9" s="61">
        <v>2</v>
      </c>
      <c r="B9" s="64" t="s">
        <v>21</v>
      </c>
      <c r="C9" s="11">
        <f t="shared" ref="C9:N64" si="2">D9+E9+F9+G9</f>
        <v>0</v>
      </c>
      <c r="D9" s="11">
        <f t="shared" si="2"/>
        <v>0</v>
      </c>
      <c r="E9" s="11">
        <f t="shared" si="2"/>
        <v>0</v>
      </c>
      <c r="F9" s="11">
        <f t="shared" si="2"/>
        <v>0</v>
      </c>
      <c r="G9" s="85">
        <f t="shared" si="2"/>
        <v>0</v>
      </c>
      <c r="H9" s="85">
        <f>I9+J9+K9+N9</f>
        <v>0</v>
      </c>
      <c r="I9" s="85">
        <f>J9+K9+N9+O9</f>
        <v>0</v>
      </c>
      <c r="J9" s="85">
        <f>K9+N9+O9+P9</f>
        <v>0</v>
      </c>
      <c r="K9" s="85">
        <f>N9+O9+P9+Q9</f>
        <v>0</v>
      </c>
      <c r="L9" s="85">
        <f t="shared" si="2"/>
        <v>0</v>
      </c>
      <c r="M9" s="85">
        <f t="shared" si="2"/>
        <v>0</v>
      </c>
      <c r="N9" s="11">
        <f t="shared" si="2"/>
        <v>0</v>
      </c>
      <c r="O9" s="12"/>
      <c r="P9" s="63"/>
      <c r="Q9" s="10"/>
    </row>
    <row r="10" spans="1:17" x14ac:dyDescent="0.25">
      <c r="A10" s="61">
        <v>3</v>
      </c>
      <c r="B10" s="12" t="s">
        <v>22</v>
      </c>
      <c r="C10" s="11">
        <f>C58+C115</f>
        <v>20049.099999999999</v>
      </c>
      <c r="D10" s="11">
        <f>D58+D115</f>
        <v>685</v>
      </c>
      <c r="E10" s="11">
        <f>E58+E115</f>
        <v>19364.099999999999</v>
      </c>
      <c r="F10" s="11">
        <f>F115+F64+F75</f>
        <v>0</v>
      </c>
      <c r="G10" s="85">
        <f t="shared" ref="G10:N10" si="3">G58+G115</f>
        <v>0</v>
      </c>
      <c r="H10" s="85">
        <f t="shared" si="3"/>
        <v>0</v>
      </c>
      <c r="I10" s="85">
        <f t="shared" si="3"/>
        <v>0</v>
      </c>
      <c r="J10" s="85">
        <f t="shared" si="3"/>
        <v>0</v>
      </c>
      <c r="K10" s="85">
        <f t="shared" si="3"/>
        <v>0</v>
      </c>
      <c r="L10" s="85">
        <f t="shared" si="3"/>
        <v>0</v>
      </c>
      <c r="M10" s="85">
        <f t="shared" si="3"/>
        <v>0</v>
      </c>
      <c r="N10" s="11">
        <f t="shared" si="3"/>
        <v>0</v>
      </c>
      <c r="O10" s="12"/>
      <c r="P10" s="63"/>
      <c r="Q10" s="10"/>
    </row>
    <row r="11" spans="1:17" x14ac:dyDescent="0.25">
      <c r="A11" s="61">
        <v>4</v>
      </c>
      <c r="B11" s="12" t="s">
        <v>23</v>
      </c>
      <c r="C11" s="11">
        <f>D11+E11+F11+G11+L11+M11+N11</f>
        <v>2956.39</v>
      </c>
      <c r="D11" s="11">
        <f t="shared" ref="D11:N11" si="4">D17+D59</f>
        <v>250</v>
      </c>
      <c r="E11" s="11">
        <f>E15+E59</f>
        <v>493.39</v>
      </c>
      <c r="F11" s="11">
        <f t="shared" si="4"/>
        <v>655</v>
      </c>
      <c r="G11" s="85">
        <f t="shared" si="4"/>
        <v>298</v>
      </c>
      <c r="H11" s="85">
        <f t="shared" si="4"/>
        <v>0</v>
      </c>
      <c r="I11" s="85">
        <f t="shared" si="4"/>
        <v>0</v>
      </c>
      <c r="J11" s="85">
        <f t="shared" si="4"/>
        <v>0</v>
      </c>
      <c r="K11" s="85">
        <f t="shared" si="4"/>
        <v>0</v>
      </c>
      <c r="L11" s="85">
        <f t="shared" ref="L11:M11" si="5">L17+L59</f>
        <v>840</v>
      </c>
      <c r="M11" s="85">
        <f t="shared" si="5"/>
        <v>420</v>
      </c>
      <c r="N11" s="11">
        <f t="shared" si="4"/>
        <v>0</v>
      </c>
      <c r="O11" s="12"/>
      <c r="P11" s="63"/>
      <c r="Q11" s="10"/>
    </row>
    <row r="12" spans="1:17" x14ac:dyDescent="0.25">
      <c r="A12" s="61">
        <v>5</v>
      </c>
      <c r="B12" s="12" t="s">
        <v>25</v>
      </c>
      <c r="C12" s="11">
        <f>D12+E12+F12+G12+L12+M12+N12</f>
        <v>0</v>
      </c>
      <c r="D12" s="11">
        <f t="shared" ref="D12:N12" si="6">D60</f>
        <v>0</v>
      </c>
      <c r="E12" s="11">
        <f t="shared" si="6"/>
        <v>0</v>
      </c>
      <c r="F12" s="11">
        <f t="shared" si="6"/>
        <v>0</v>
      </c>
      <c r="G12" s="85">
        <f t="shared" si="6"/>
        <v>0</v>
      </c>
      <c r="H12" s="85">
        <f t="shared" si="6"/>
        <v>0</v>
      </c>
      <c r="I12" s="85">
        <f t="shared" si="6"/>
        <v>0</v>
      </c>
      <c r="J12" s="85">
        <f t="shared" si="6"/>
        <v>0</v>
      </c>
      <c r="K12" s="85">
        <f t="shared" si="6"/>
        <v>0</v>
      </c>
      <c r="L12" s="85">
        <f>L60</f>
        <v>0</v>
      </c>
      <c r="M12" s="85">
        <f>M60</f>
        <v>0</v>
      </c>
      <c r="N12" s="11">
        <f t="shared" si="6"/>
        <v>0</v>
      </c>
      <c r="O12" s="12"/>
      <c r="P12" s="63"/>
      <c r="Q12" s="10"/>
    </row>
    <row r="13" spans="1:17" x14ac:dyDescent="0.25">
      <c r="A13" s="61">
        <v>6</v>
      </c>
      <c r="B13" s="12" t="s">
        <v>39</v>
      </c>
      <c r="C13" s="11">
        <v>0</v>
      </c>
      <c r="D13" s="11"/>
      <c r="E13" s="11">
        <v>0</v>
      </c>
      <c r="F13" s="11"/>
      <c r="G13" s="85"/>
      <c r="H13" s="85"/>
      <c r="I13" s="85"/>
      <c r="J13" s="85"/>
      <c r="K13" s="85"/>
      <c r="L13" s="85"/>
      <c r="M13" s="85"/>
      <c r="N13" s="11"/>
      <c r="O13" s="12"/>
      <c r="P13" s="63"/>
      <c r="Q13" s="10"/>
    </row>
    <row r="14" spans="1:17" x14ac:dyDescent="0.25">
      <c r="A14" s="61"/>
      <c r="B14" s="16" t="s">
        <v>41</v>
      </c>
      <c r="C14" s="11">
        <v>0</v>
      </c>
      <c r="D14" s="11"/>
      <c r="E14" s="11">
        <v>0</v>
      </c>
      <c r="F14" s="11"/>
      <c r="G14" s="85"/>
      <c r="H14" s="85"/>
      <c r="I14" s="85"/>
      <c r="J14" s="85"/>
      <c r="K14" s="85"/>
      <c r="L14" s="85"/>
      <c r="M14" s="85"/>
      <c r="N14" s="11"/>
      <c r="O14" s="12"/>
      <c r="P14" s="63"/>
      <c r="Q14" s="10"/>
    </row>
    <row r="15" spans="1:17" s="81" customFormat="1" ht="27" x14ac:dyDescent="0.25">
      <c r="A15" s="74">
        <v>7</v>
      </c>
      <c r="B15" s="75" t="s">
        <v>52</v>
      </c>
      <c r="C15" s="77">
        <f>D15+E15+F15+G15+N15</f>
        <v>794</v>
      </c>
      <c r="D15" s="77">
        <v>250</v>
      </c>
      <c r="E15" s="77">
        <f>E19+E24+E32+E52</f>
        <v>91</v>
      </c>
      <c r="F15" s="77">
        <f>F16+F17+F18</f>
        <v>155</v>
      </c>
      <c r="G15" s="77">
        <f>G17+G16+G18</f>
        <v>298</v>
      </c>
      <c r="H15" s="78" t="e">
        <f>#REF!+#REF!+#REF!+H19+H24+#REF!</f>
        <v>#REF!</v>
      </c>
      <c r="I15" s="78" t="e">
        <f>#REF!+#REF!+#REF!+I19+I24+#REF!</f>
        <v>#REF!</v>
      </c>
      <c r="J15" s="78" t="e">
        <f>#REF!+#REF!+#REF!+J19+J24+#REF!</f>
        <v>#REF!</v>
      </c>
      <c r="K15" s="78" t="e">
        <f>#REF!+#REF!+#REF!+K19+K24+#REF!</f>
        <v>#REF!</v>
      </c>
      <c r="L15" s="77">
        <v>0</v>
      </c>
      <c r="M15" s="77">
        <v>0</v>
      </c>
      <c r="N15" s="77">
        <v>0</v>
      </c>
      <c r="O15" s="76"/>
      <c r="P15" s="79"/>
      <c r="Q15" s="80"/>
    </row>
    <row r="16" spans="1:17" x14ac:dyDescent="0.25">
      <c r="A16" s="61"/>
      <c r="B16" s="12" t="s">
        <v>22</v>
      </c>
      <c r="C16" s="11">
        <f t="shared" si="2"/>
        <v>0</v>
      </c>
      <c r="D16" s="11">
        <v>0</v>
      </c>
      <c r="E16" s="11">
        <v>0</v>
      </c>
      <c r="F16" s="11">
        <v>0</v>
      </c>
      <c r="G16" s="85">
        <v>0</v>
      </c>
      <c r="H16" s="78"/>
      <c r="I16" s="78"/>
      <c r="J16" s="78"/>
      <c r="K16" s="78"/>
      <c r="L16" s="85">
        <v>0</v>
      </c>
      <c r="M16" s="85">
        <v>0</v>
      </c>
      <c r="N16" s="11">
        <v>0</v>
      </c>
      <c r="O16" s="48"/>
      <c r="P16" s="63"/>
      <c r="Q16" s="10"/>
    </row>
    <row r="17" spans="1:20" x14ac:dyDescent="0.25">
      <c r="A17" s="61"/>
      <c r="B17" s="12" t="s">
        <v>23</v>
      </c>
      <c r="C17" s="11">
        <f>C21+C26+C30+C34+C38+C42+C46+C50+C54</f>
        <v>794</v>
      </c>
      <c r="D17" s="11">
        <f t="shared" ref="D17:N17" si="7">D21+D26+D30+D34+D38+D42+D46+D50+D54</f>
        <v>250</v>
      </c>
      <c r="E17" s="11">
        <f>E21+E26+E34+E54</f>
        <v>91</v>
      </c>
      <c r="F17" s="11">
        <f t="shared" si="7"/>
        <v>155</v>
      </c>
      <c r="G17" s="85">
        <f>G21+G26+G30+G34+G38+G42+G46+G50+G54</f>
        <v>298</v>
      </c>
      <c r="H17" s="85">
        <f t="shared" si="7"/>
        <v>0</v>
      </c>
      <c r="I17" s="85">
        <f t="shared" si="7"/>
        <v>0</v>
      </c>
      <c r="J17" s="85">
        <f t="shared" si="7"/>
        <v>0</v>
      </c>
      <c r="K17" s="85">
        <f t="shared" si="7"/>
        <v>0</v>
      </c>
      <c r="L17" s="85">
        <f t="shared" ref="L17:M17" si="8">L21+L26+L30+L34+L38+L42+L46+L50+L54</f>
        <v>0</v>
      </c>
      <c r="M17" s="85">
        <f t="shared" si="8"/>
        <v>0</v>
      </c>
      <c r="N17" s="11">
        <f t="shared" si="7"/>
        <v>0</v>
      </c>
      <c r="O17" s="48"/>
      <c r="P17" s="63"/>
      <c r="Q17" s="10"/>
    </row>
    <row r="18" spans="1:20" x14ac:dyDescent="0.25">
      <c r="A18" s="61"/>
      <c r="B18" s="12" t="s">
        <v>25</v>
      </c>
      <c r="C18" s="11">
        <v>0</v>
      </c>
      <c r="D18" s="11">
        <v>0</v>
      </c>
      <c r="E18" s="11">
        <v>0</v>
      </c>
      <c r="F18" s="11">
        <v>0</v>
      </c>
      <c r="G18" s="85">
        <v>0</v>
      </c>
      <c r="H18" s="85"/>
      <c r="I18" s="85"/>
      <c r="J18" s="85"/>
      <c r="K18" s="85"/>
      <c r="L18" s="85">
        <v>0</v>
      </c>
      <c r="M18" s="85">
        <v>0</v>
      </c>
      <c r="N18" s="11">
        <v>0</v>
      </c>
      <c r="O18" s="65"/>
      <c r="P18" s="63"/>
      <c r="Q18" s="10"/>
    </row>
    <row r="19" spans="1:20" ht="40.5" customHeight="1" x14ac:dyDescent="0.25">
      <c r="A19" s="61">
        <v>8</v>
      </c>
      <c r="B19" s="12" t="s">
        <v>56</v>
      </c>
      <c r="C19" s="11">
        <f t="shared" si="2"/>
        <v>36.24</v>
      </c>
      <c r="D19" s="13"/>
      <c r="E19" s="13">
        <f>E21</f>
        <v>36.24</v>
      </c>
      <c r="F19" s="13"/>
      <c r="G19" s="86"/>
      <c r="H19" s="87"/>
      <c r="I19" s="87"/>
      <c r="J19" s="87"/>
      <c r="K19" s="87"/>
      <c r="L19" s="87"/>
      <c r="M19" s="87"/>
      <c r="N19" s="14"/>
      <c r="O19" s="108" t="s">
        <v>81</v>
      </c>
      <c r="P19" s="63"/>
      <c r="Q19" s="10"/>
    </row>
    <row r="20" spans="1:20" x14ac:dyDescent="0.25">
      <c r="A20" s="61"/>
      <c r="B20" s="15" t="s">
        <v>22</v>
      </c>
      <c r="C20" s="11">
        <f t="shared" si="2"/>
        <v>0</v>
      </c>
      <c r="D20" s="13"/>
      <c r="E20" s="13">
        <v>0</v>
      </c>
      <c r="F20" s="13"/>
      <c r="G20" s="86"/>
      <c r="H20" s="87"/>
      <c r="I20" s="87"/>
      <c r="J20" s="87"/>
      <c r="K20" s="87"/>
      <c r="L20" s="87"/>
      <c r="M20" s="87"/>
      <c r="N20" s="14"/>
      <c r="O20" s="109"/>
      <c r="P20" s="63"/>
      <c r="Q20" s="10"/>
    </row>
    <row r="21" spans="1:20" x14ac:dyDescent="0.25">
      <c r="A21" s="61"/>
      <c r="B21" s="16" t="s">
        <v>23</v>
      </c>
      <c r="C21" s="11">
        <f>E21</f>
        <v>36.24</v>
      </c>
      <c r="D21" s="13"/>
      <c r="E21" s="13">
        <f>81-44.76</f>
        <v>36.24</v>
      </c>
      <c r="F21" s="13"/>
      <c r="G21" s="86"/>
      <c r="H21" s="87"/>
      <c r="I21" s="87"/>
      <c r="J21" s="87"/>
      <c r="K21" s="87"/>
      <c r="L21" s="87"/>
      <c r="M21" s="87"/>
      <c r="N21" s="14"/>
      <c r="O21" s="110"/>
      <c r="P21" s="63"/>
      <c r="Q21" s="10"/>
    </row>
    <row r="22" spans="1:20" x14ac:dyDescent="0.25">
      <c r="A22" s="61"/>
      <c r="B22" s="16" t="s">
        <v>25</v>
      </c>
      <c r="C22" s="11">
        <v>0</v>
      </c>
      <c r="D22" s="13"/>
      <c r="E22" s="13">
        <v>0</v>
      </c>
      <c r="F22" s="13"/>
      <c r="G22" s="86"/>
      <c r="H22" s="87"/>
      <c r="I22" s="87"/>
      <c r="J22" s="87"/>
      <c r="K22" s="87"/>
      <c r="L22" s="87"/>
      <c r="M22" s="87"/>
      <c r="N22" s="14"/>
      <c r="O22" s="66"/>
      <c r="P22" s="63"/>
      <c r="Q22" s="10"/>
    </row>
    <row r="23" spans="1:20" x14ac:dyDescent="0.25">
      <c r="A23" s="61"/>
      <c r="B23" s="16" t="s">
        <v>41</v>
      </c>
      <c r="C23" s="11">
        <v>0</v>
      </c>
      <c r="D23" s="13"/>
      <c r="E23" s="11">
        <v>0</v>
      </c>
      <c r="F23" s="13"/>
      <c r="G23" s="86"/>
      <c r="H23" s="87"/>
      <c r="I23" s="87"/>
      <c r="J23" s="87"/>
      <c r="K23" s="87"/>
      <c r="L23" s="87"/>
      <c r="M23" s="87"/>
      <c r="N23" s="14"/>
      <c r="O23" s="66"/>
      <c r="P23" s="63"/>
      <c r="Q23" s="10"/>
    </row>
    <row r="24" spans="1:20" ht="40.5" customHeight="1" x14ac:dyDescent="0.25">
      <c r="A24" s="61">
        <v>9</v>
      </c>
      <c r="B24" s="12" t="s">
        <v>57</v>
      </c>
      <c r="C24" s="11">
        <f t="shared" si="2"/>
        <v>289.76</v>
      </c>
      <c r="D24" s="13">
        <v>250</v>
      </c>
      <c r="E24" s="13">
        <f>E26</f>
        <v>39.760000000000005</v>
      </c>
      <c r="F24" s="13"/>
      <c r="G24" s="86"/>
      <c r="H24" s="88"/>
      <c r="I24" s="88"/>
      <c r="J24" s="88"/>
      <c r="K24" s="88"/>
      <c r="L24" s="88"/>
      <c r="M24" s="88"/>
      <c r="N24" s="17"/>
      <c r="O24" s="108" t="s">
        <v>81</v>
      </c>
      <c r="P24" s="63"/>
    </row>
    <row r="25" spans="1:20" x14ac:dyDescent="0.25">
      <c r="A25" s="61"/>
      <c r="B25" s="15" t="s">
        <v>22</v>
      </c>
      <c r="C25" s="11">
        <f t="shared" si="2"/>
        <v>0</v>
      </c>
      <c r="D25" s="18"/>
      <c r="E25" s="18"/>
      <c r="F25" s="18"/>
      <c r="G25" s="89"/>
      <c r="H25" s="88"/>
      <c r="I25" s="88"/>
      <c r="J25" s="88"/>
      <c r="K25" s="88"/>
      <c r="L25" s="88"/>
      <c r="M25" s="88"/>
      <c r="N25" s="17"/>
      <c r="O25" s="109"/>
      <c r="P25" s="63"/>
    </row>
    <row r="26" spans="1:20" x14ac:dyDescent="0.25">
      <c r="A26" s="61"/>
      <c r="B26" s="16" t="s">
        <v>23</v>
      </c>
      <c r="C26" s="11">
        <f t="shared" si="2"/>
        <v>289.76</v>
      </c>
      <c r="D26" s="18">
        <v>250</v>
      </c>
      <c r="E26" s="18">
        <f>70-30.24</f>
        <v>39.760000000000005</v>
      </c>
      <c r="F26" s="18"/>
      <c r="G26" s="89"/>
      <c r="H26" s="88"/>
      <c r="I26" s="88"/>
      <c r="J26" s="88"/>
      <c r="K26" s="88"/>
      <c r="L26" s="88"/>
      <c r="M26" s="88"/>
      <c r="N26" s="17"/>
      <c r="O26" s="110"/>
      <c r="P26" s="63"/>
    </row>
    <row r="27" spans="1:20" x14ac:dyDescent="0.25">
      <c r="A27" s="61"/>
      <c r="B27" s="16" t="s">
        <v>25</v>
      </c>
      <c r="C27" s="11">
        <v>0</v>
      </c>
      <c r="D27" s="18">
        <v>0</v>
      </c>
      <c r="E27" s="18"/>
      <c r="F27" s="18"/>
      <c r="G27" s="89"/>
      <c r="H27" s="88"/>
      <c r="I27" s="88"/>
      <c r="J27" s="88"/>
      <c r="K27" s="88"/>
      <c r="L27" s="88"/>
      <c r="M27" s="88"/>
      <c r="N27" s="17"/>
      <c r="O27" s="66"/>
      <c r="P27" s="63"/>
    </row>
    <row r="28" spans="1:20" ht="56.45" customHeight="1" x14ac:dyDescent="0.25">
      <c r="A28" s="61">
        <v>10</v>
      </c>
      <c r="B28" s="12" t="s">
        <v>58</v>
      </c>
      <c r="C28" s="11">
        <f t="shared" si="2"/>
        <v>98</v>
      </c>
      <c r="D28" s="18"/>
      <c r="E28" s="18"/>
      <c r="F28" s="18"/>
      <c r="G28" s="89">
        <v>98</v>
      </c>
      <c r="H28" s="88"/>
      <c r="I28" s="88"/>
      <c r="J28" s="88"/>
      <c r="K28" s="88"/>
      <c r="L28" s="88"/>
      <c r="M28" s="88"/>
      <c r="N28" s="17"/>
      <c r="O28" s="108" t="s">
        <v>81</v>
      </c>
      <c r="P28" s="63"/>
      <c r="T28" s="1" t="s">
        <v>82</v>
      </c>
    </row>
    <row r="29" spans="1:20" x14ac:dyDescent="0.25">
      <c r="A29" s="61"/>
      <c r="B29" s="15" t="s">
        <v>22</v>
      </c>
      <c r="C29" s="11">
        <f t="shared" si="2"/>
        <v>0</v>
      </c>
      <c r="D29" s="18"/>
      <c r="E29" s="18"/>
      <c r="F29" s="18"/>
      <c r="G29" s="89">
        <v>0</v>
      </c>
      <c r="H29" s="88"/>
      <c r="I29" s="88"/>
      <c r="J29" s="88"/>
      <c r="K29" s="88"/>
      <c r="L29" s="88"/>
      <c r="M29" s="88"/>
      <c r="N29" s="17"/>
      <c r="O29" s="109"/>
      <c r="P29" s="63"/>
    </row>
    <row r="30" spans="1:20" x14ac:dyDescent="0.25">
      <c r="A30" s="61"/>
      <c r="B30" s="16" t="s">
        <v>23</v>
      </c>
      <c r="C30" s="11">
        <f t="shared" si="2"/>
        <v>98</v>
      </c>
      <c r="D30" s="18"/>
      <c r="E30" s="18"/>
      <c r="F30" s="18"/>
      <c r="G30" s="89">
        <v>98</v>
      </c>
      <c r="H30" s="88"/>
      <c r="I30" s="88"/>
      <c r="J30" s="88"/>
      <c r="K30" s="88"/>
      <c r="L30" s="88"/>
      <c r="M30" s="88"/>
      <c r="N30" s="17"/>
      <c r="O30" s="110"/>
      <c r="P30" s="63"/>
    </row>
    <row r="31" spans="1:20" x14ac:dyDescent="0.25">
      <c r="A31" s="61"/>
      <c r="B31" s="16" t="s">
        <v>25</v>
      </c>
      <c r="C31" s="11">
        <v>0</v>
      </c>
      <c r="D31" s="18"/>
      <c r="E31" s="18"/>
      <c r="F31" s="18"/>
      <c r="G31" s="89">
        <v>0</v>
      </c>
      <c r="H31" s="88"/>
      <c r="I31" s="88"/>
      <c r="J31" s="88"/>
      <c r="K31" s="88"/>
      <c r="L31" s="88"/>
      <c r="M31" s="88"/>
      <c r="N31" s="17"/>
      <c r="O31" s="66"/>
      <c r="P31" s="63"/>
    </row>
    <row r="32" spans="1:20" ht="45" customHeight="1" x14ac:dyDescent="0.25">
      <c r="A32" s="61">
        <v>11</v>
      </c>
      <c r="B32" s="12" t="s">
        <v>59</v>
      </c>
      <c r="C32" s="11">
        <f t="shared" si="2"/>
        <v>0</v>
      </c>
      <c r="D32" s="19"/>
      <c r="E32" s="18"/>
      <c r="F32" s="18"/>
      <c r="G32" s="90"/>
      <c r="H32" s="91"/>
      <c r="I32" s="91"/>
      <c r="J32" s="91"/>
      <c r="K32" s="91"/>
      <c r="L32" s="91"/>
      <c r="M32" s="91"/>
      <c r="N32" s="20"/>
      <c r="O32" s="108" t="s">
        <v>81</v>
      </c>
      <c r="P32" s="63"/>
    </row>
    <row r="33" spans="1:16" x14ac:dyDescent="0.25">
      <c r="A33" s="61"/>
      <c r="B33" s="15" t="s">
        <v>22</v>
      </c>
      <c r="C33" s="11">
        <f t="shared" si="2"/>
        <v>0</v>
      </c>
      <c r="D33" s="19"/>
      <c r="E33" s="18"/>
      <c r="F33" s="18"/>
      <c r="G33" s="90"/>
      <c r="H33" s="91"/>
      <c r="I33" s="91"/>
      <c r="J33" s="91"/>
      <c r="K33" s="91"/>
      <c r="L33" s="91"/>
      <c r="M33" s="91"/>
      <c r="N33" s="20"/>
      <c r="O33" s="109"/>
      <c r="P33" s="63"/>
    </row>
    <row r="34" spans="1:16" x14ac:dyDescent="0.25">
      <c r="A34" s="61"/>
      <c r="B34" s="16" t="s">
        <v>23</v>
      </c>
      <c r="C34" s="11">
        <f t="shared" si="2"/>
        <v>0</v>
      </c>
      <c r="D34" s="19"/>
      <c r="E34" s="18"/>
      <c r="F34" s="18"/>
      <c r="G34" s="90"/>
      <c r="H34" s="91"/>
      <c r="I34" s="91"/>
      <c r="J34" s="91"/>
      <c r="K34" s="91"/>
      <c r="L34" s="91"/>
      <c r="M34" s="91"/>
      <c r="N34" s="20"/>
      <c r="O34" s="110"/>
      <c r="P34" s="63"/>
    </row>
    <row r="35" spans="1:16" x14ac:dyDescent="0.25">
      <c r="A35" s="61"/>
      <c r="B35" s="16" t="s">
        <v>25</v>
      </c>
      <c r="C35" s="11">
        <v>0</v>
      </c>
      <c r="D35" s="19"/>
      <c r="E35" s="18"/>
      <c r="F35" s="18"/>
      <c r="G35" s="90"/>
      <c r="H35" s="91"/>
      <c r="I35" s="91"/>
      <c r="J35" s="91"/>
      <c r="K35" s="91"/>
      <c r="L35" s="91"/>
      <c r="M35" s="91"/>
      <c r="N35" s="20"/>
      <c r="O35" s="66"/>
      <c r="P35" s="63"/>
    </row>
    <row r="36" spans="1:16" ht="55.15" customHeight="1" x14ac:dyDescent="0.25">
      <c r="A36" s="61">
        <v>12</v>
      </c>
      <c r="B36" s="12" t="s">
        <v>60</v>
      </c>
      <c r="C36" s="11">
        <f t="shared" si="2"/>
        <v>100</v>
      </c>
      <c r="D36" s="19"/>
      <c r="E36" s="18"/>
      <c r="F36" s="18"/>
      <c r="G36" s="89">
        <v>100</v>
      </c>
      <c r="H36" s="91"/>
      <c r="I36" s="91"/>
      <c r="J36" s="91"/>
      <c r="K36" s="91"/>
      <c r="L36" s="91"/>
      <c r="M36" s="91"/>
      <c r="N36" s="20"/>
      <c r="O36" s="108" t="s">
        <v>81</v>
      </c>
      <c r="P36" s="63"/>
    </row>
    <row r="37" spans="1:16" x14ac:dyDescent="0.25">
      <c r="A37" s="61"/>
      <c r="B37" s="15" t="s">
        <v>22</v>
      </c>
      <c r="C37" s="11">
        <f t="shared" si="2"/>
        <v>0</v>
      </c>
      <c r="D37" s="19"/>
      <c r="E37" s="18"/>
      <c r="F37" s="18"/>
      <c r="G37" s="89">
        <v>0</v>
      </c>
      <c r="H37" s="91"/>
      <c r="I37" s="91"/>
      <c r="J37" s="91"/>
      <c r="K37" s="91"/>
      <c r="L37" s="91"/>
      <c r="M37" s="91"/>
      <c r="N37" s="20"/>
      <c r="O37" s="109"/>
      <c r="P37" s="63"/>
    </row>
    <row r="38" spans="1:16" x14ac:dyDescent="0.25">
      <c r="A38" s="61"/>
      <c r="B38" s="16" t="s">
        <v>23</v>
      </c>
      <c r="C38" s="11">
        <f t="shared" si="2"/>
        <v>100</v>
      </c>
      <c r="D38" s="19"/>
      <c r="E38" s="18"/>
      <c r="F38" s="18"/>
      <c r="G38" s="89">
        <v>100</v>
      </c>
      <c r="H38" s="91"/>
      <c r="I38" s="91"/>
      <c r="J38" s="91"/>
      <c r="K38" s="91"/>
      <c r="L38" s="91"/>
      <c r="M38" s="91"/>
      <c r="N38" s="20"/>
      <c r="O38" s="110"/>
      <c r="P38" s="63"/>
    </row>
    <row r="39" spans="1:16" x14ac:dyDescent="0.25">
      <c r="A39" s="61"/>
      <c r="B39" s="16" t="s">
        <v>25</v>
      </c>
      <c r="C39" s="30">
        <v>0</v>
      </c>
      <c r="D39" s="19"/>
      <c r="E39" s="18"/>
      <c r="F39" s="18"/>
      <c r="G39" s="89">
        <v>0</v>
      </c>
      <c r="H39" s="91"/>
      <c r="I39" s="91"/>
      <c r="J39" s="91"/>
      <c r="K39" s="91"/>
      <c r="L39" s="91"/>
      <c r="M39" s="91"/>
      <c r="N39" s="20"/>
      <c r="O39" s="66"/>
      <c r="P39" s="63"/>
    </row>
    <row r="40" spans="1:16" ht="56.45" customHeight="1" x14ac:dyDescent="0.25">
      <c r="A40" s="61">
        <v>13</v>
      </c>
      <c r="B40" s="12" t="s">
        <v>61</v>
      </c>
      <c r="C40" s="18">
        <f>F40</f>
        <v>155</v>
      </c>
      <c r="D40" s="19"/>
      <c r="E40" s="19"/>
      <c r="F40" s="18">
        <f>F42+F41+F43</f>
        <v>155</v>
      </c>
      <c r="G40" s="89"/>
      <c r="H40" s="91"/>
      <c r="I40" s="91"/>
      <c r="J40" s="91"/>
      <c r="K40" s="91"/>
      <c r="L40" s="91"/>
      <c r="M40" s="91"/>
      <c r="N40" s="20"/>
      <c r="O40" s="108" t="s">
        <v>81</v>
      </c>
      <c r="P40" s="63"/>
    </row>
    <row r="41" spans="1:16" x14ac:dyDescent="0.25">
      <c r="A41" s="61"/>
      <c r="B41" s="15" t="s">
        <v>22</v>
      </c>
      <c r="C41" s="18">
        <v>0</v>
      </c>
      <c r="D41" s="19"/>
      <c r="E41" s="19"/>
      <c r="F41" s="18">
        <v>0</v>
      </c>
      <c r="G41" s="89"/>
      <c r="H41" s="91"/>
      <c r="I41" s="91"/>
      <c r="J41" s="91"/>
      <c r="K41" s="91"/>
      <c r="L41" s="91"/>
      <c r="M41" s="91"/>
      <c r="N41" s="20"/>
      <c r="O41" s="109"/>
      <c r="P41" s="63"/>
    </row>
    <row r="42" spans="1:16" x14ac:dyDescent="0.25">
      <c r="A42" s="61"/>
      <c r="B42" s="16" t="s">
        <v>23</v>
      </c>
      <c r="C42" s="18">
        <f>F42</f>
        <v>155</v>
      </c>
      <c r="D42" s="19"/>
      <c r="E42" s="19"/>
      <c r="F42" s="18">
        <v>155</v>
      </c>
      <c r="G42" s="89"/>
      <c r="H42" s="91"/>
      <c r="I42" s="91"/>
      <c r="J42" s="91"/>
      <c r="K42" s="91"/>
      <c r="L42" s="91"/>
      <c r="M42" s="91"/>
      <c r="N42" s="20"/>
      <c r="O42" s="110"/>
      <c r="P42" s="63"/>
    </row>
    <row r="43" spans="1:16" x14ac:dyDescent="0.25">
      <c r="A43" s="61"/>
      <c r="B43" s="16" t="s">
        <v>25</v>
      </c>
      <c r="C43" s="18">
        <v>0</v>
      </c>
      <c r="D43" s="19"/>
      <c r="E43" s="19"/>
      <c r="F43" s="18">
        <v>0</v>
      </c>
      <c r="G43" s="89"/>
      <c r="H43" s="91"/>
      <c r="I43" s="91"/>
      <c r="J43" s="91"/>
      <c r="K43" s="91"/>
      <c r="L43" s="91"/>
      <c r="M43" s="91"/>
      <c r="N43" s="20"/>
      <c r="O43" s="66"/>
      <c r="P43" s="63"/>
    </row>
    <row r="44" spans="1:16" ht="42.75" customHeight="1" x14ac:dyDescent="0.25">
      <c r="A44" s="61">
        <v>14</v>
      </c>
      <c r="B44" s="12" t="s">
        <v>62</v>
      </c>
      <c r="C44" s="18"/>
      <c r="D44" s="19"/>
      <c r="E44" s="19"/>
      <c r="F44" s="18"/>
      <c r="G44" s="89"/>
      <c r="H44" s="91"/>
      <c r="I44" s="91"/>
      <c r="J44" s="91"/>
      <c r="K44" s="91"/>
      <c r="L44" s="91"/>
      <c r="M44" s="91"/>
      <c r="N44" s="20"/>
      <c r="O44" s="108" t="s">
        <v>81</v>
      </c>
      <c r="P44" s="63"/>
    </row>
    <row r="45" spans="1:16" x14ac:dyDescent="0.25">
      <c r="A45" s="61"/>
      <c r="B45" s="15" t="s">
        <v>22</v>
      </c>
      <c r="C45" s="18"/>
      <c r="D45" s="19"/>
      <c r="E45" s="19"/>
      <c r="F45" s="18"/>
      <c r="G45" s="89"/>
      <c r="H45" s="91"/>
      <c r="I45" s="91"/>
      <c r="J45" s="91"/>
      <c r="K45" s="91"/>
      <c r="L45" s="91"/>
      <c r="M45" s="91"/>
      <c r="N45" s="20"/>
      <c r="O45" s="109"/>
      <c r="P45" s="63"/>
    </row>
    <row r="46" spans="1:16" x14ac:dyDescent="0.25">
      <c r="A46" s="61"/>
      <c r="B46" s="16" t="s">
        <v>23</v>
      </c>
      <c r="C46" s="18"/>
      <c r="D46" s="19"/>
      <c r="E46" s="19"/>
      <c r="F46" s="18"/>
      <c r="G46" s="89"/>
      <c r="H46" s="91"/>
      <c r="I46" s="91"/>
      <c r="J46" s="91"/>
      <c r="K46" s="91"/>
      <c r="L46" s="91"/>
      <c r="M46" s="91"/>
      <c r="N46" s="20"/>
      <c r="O46" s="110"/>
      <c r="P46" s="63"/>
    </row>
    <row r="47" spans="1:16" x14ac:dyDescent="0.25">
      <c r="A47" s="61"/>
      <c r="B47" s="16" t="s">
        <v>25</v>
      </c>
      <c r="C47" s="18"/>
      <c r="D47" s="19"/>
      <c r="E47" s="19"/>
      <c r="F47" s="18"/>
      <c r="G47" s="89"/>
      <c r="H47" s="91"/>
      <c r="I47" s="91"/>
      <c r="J47" s="91"/>
      <c r="K47" s="91"/>
      <c r="L47" s="91"/>
      <c r="M47" s="91"/>
      <c r="N47" s="20"/>
      <c r="O47" s="66"/>
      <c r="P47" s="63"/>
    </row>
    <row r="48" spans="1:16" ht="52.9" customHeight="1" x14ac:dyDescent="0.25">
      <c r="A48" s="61">
        <v>15</v>
      </c>
      <c r="B48" s="12" t="s">
        <v>63</v>
      </c>
      <c r="C48" s="18">
        <v>100</v>
      </c>
      <c r="D48" s="19"/>
      <c r="E48" s="19"/>
      <c r="F48" s="18"/>
      <c r="G48" s="89">
        <v>100</v>
      </c>
      <c r="H48" s="91"/>
      <c r="I48" s="91"/>
      <c r="J48" s="91"/>
      <c r="K48" s="91"/>
      <c r="L48" s="91"/>
      <c r="M48" s="91"/>
      <c r="N48" s="20"/>
      <c r="O48" s="108" t="s">
        <v>81</v>
      </c>
      <c r="P48" s="63"/>
    </row>
    <row r="49" spans="1:16" x14ac:dyDescent="0.25">
      <c r="A49" s="61"/>
      <c r="B49" s="15" t="s">
        <v>22</v>
      </c>
      <c r="C49" s="18">
        <v>0</v>
      </c>
      <c r="D49" s="19"/>
      <c r="E49" s="19"/>
      <c r="F49" s="18"/>
      <c r="G49" s="89">
        <v>0</v>
      </c>
      <c r="H49" s="91"/>
      <c r="I49" s="91"/>
      <c r="J49" s="91"/>
      <c r="K49" s="91"/>
      <c r="L49" s="91"/>
      <c r="M49" s="91"/>
      <c r="N49" s="20"/>
      <c r="O49" s="109"/>
      <c r="P49" s="63"/>
    </row>
    <row r="50" spans="1:16" x14ac:dyDescent="0.25">
      <c r="A50" s="61"/>
      <c r="B50" s="16" t="s">
        <v>23</v>
      </c>
      <c r="C50" s="18">
        <v>100</v>
      </c>
      <c r="D50" s="19"/>
      <c r="E50" s="19"/>
      <c r="F50" s="18"/>
      <c r="G50" s="89">
        <v>100</v>
      </c>
      <c r="H50" s="91"/>
      <c r="I50" s="91"/>
      <c r="J50" s="91"/>
      <c r="K50" s="91"/>
      <c r="L50" s="91"/>
      <c r="M50" s="91"/>
      <c r="N50" s="20"/>
      <c r="O50" s="110"/>
      <c r="P50" s="63"/>
    </row>
    <row r="51" spans="1:16" x14ac:dyDescent="0.25">
      <c r="A51" s="61"/>
      <c r="B51" s="16" t="s">
        <v>25</v>
      </c>
      <c r="C51" s="18">
        <v>0</v>
      </c>
      <c r="D51" s="19"/>
      <c r="E51" s="19"/>
      <c r="F51" s="18"/>
      <c r="G51" s="89">
        <v>0</v>
      </c>
      <c r="H51" s="91"/>
      <c r="I51" s="91"/>
      <c r="J51" s="91"/>
      <c r="K51" s="91"/>
      <c r="L51" s="91"/>
      <c r="M51" s="91"/>
      <c r="N51" s="20"/>
      <c r="O51" s="67"/>
      <c r="P51" s="63"/>
    </row>
    <row r="52" spans="1:16" ht="46.9" customHeight="1" x14ac:dyDescent="0.25">
      <c r="A52" s="61">
        <v>16</v>
      </c>
      <c r="B52" s="16" t="s">
        <v>64</v>
      </c>
      <c r="C52" s="18">
        <f>E52</f>
        <v>15</v>
      </c>
      <c r="D52" s="19"/>
      <c r="E52" s="18">
        <f>E54</f>
        <v>15</v>
      </c>
      <c r="F52" s="18"/>
      <c r="G52" s="89"/>
      <c r="H52" s="91"/>
      <c r="I52" s="91"/>
      <c r="J52" s="91"/>
      <c r="K52" s="91"/>
      <c r="L52" s="91"/>
      <c r="M52" s="91"/>
      <c r="N52" s="20"/>
      <c r="O52" s="108" t="s">
        <v>81</v>
      </c>
      <c r="P52" s="63"/>
    </row>
    <row r="53" spans="1:16" x14ac:dyDescent="0.25">
      <c r="A53" s="61"/>
      <c r="B53" s="15" t="s">
        <v>22</v>
      </c>
      <c r="C53" s="18">
        <v>0</v>
      </c>
      <c r="D53" s="19"/>
      <c r="E53" s="18">
        <v>0</v>
      </c>
      <c r="F53" s="18"/>
      <c r="G53" s="89"/>
      <c r="H53" s="91"/>
      <c r="I53" s="91"/>
      <c r="J53" s="91"/>
      <c r="K53" s="91"/>
      <c r="L53" s="91"/>
      <c r="M53" s="91"/>
      <c r="N53" s="20"/>
      <c r="O53" s="109"/>
      <c r="P53" s="63"/>
    </row>
    <row r="54" spans="1:16" x14ac:dyDescent="0.25">
      <c r="A54" s="61"/>
      <c r="B54" s="16" t="s">
        <v>23</v>
      </c>
      <c r="C54" s="18">
        <f>E54</f>
        <v>15</v>
      </c>
      <c r="D54" s="19"/>
      <c r="E54" s="18">
        <v>15</v>
      </c>
      <c r="F54" s="18"/>
      <c r="G54" s="89"/>
      <c r="H54" s="91"/>
      <c r="I54" s="91"/>
      <c r="J54" s="91"/>
      <c r="K54" s="91"/>
      <c r="L54" s="91"/>
      <c r="M54" s="91"/>
      <c r="N54" s="20"/>
      <c r="O54" s="110"/>
      <c r="P54" s="63"/>
    </row>
    <row r="55" spans="1:16" x14ac:dyDescent="0.25">
      <c r="A55" s="61"/>
      <c r="B55" s="16" t="s">
        <v>25</v>
      </c>
      <c r="C55" s="18">
        <v>0</v>
      </c>
      <c r="D55" s="19"/>
      <c r="E55" s="18">
        <v>0</v>
      </c>
      <c r="F55" s="18"/>
      <c r="G55" s="89"/>
      <c r="H55" s="91"/>
      <c r="I55" s="91"/>
      <c r="J55" s="91"/>
      <c r="K55" s="91"/>
      <c r="L55" s="91"/>
      <c r="M55" s="91"/>
      <c r="N55" s="20"/>
      <c r="O55" s="67"/>
      <c r="P55" s="63"/>
    </row>
    <row r="56" spans="1:16" x14ac:dyDescent="0.25">
      <c r="A56" s="61"/>
      <c r="B56" s="16" t="s">
        <v>41</v>
      </c>
      <c r="C56" s="18"/>
      <c r="D56" s="19"/>
      <c r="E56" s="18"/>
      <c r="F56" s="18"/>
      <c r="G56" s="89"/>
      <c r="H56" s="91"/>
      <c r="I56" s="91"/>
      <c r="J56" s="91"/>
      <c r="K56" s="91"/>
      <c r="L56" s="91"/>
      <c r="M56" s="91"/>
      <c r="N56" s="20"/>
      <c r="O56" s="67"/>
      <c r="P56" s="63"/>
    </row>
    <row r="57" spans="1:16" s="81" customFormat="1" ht="33" customHeight="1" x14ac:dyDescent="0.25">
      <c r="A57" s="74">
        <v>17</v>
      </c>
      <c r="B57" s="75" t="s">
        <v>53</v>
      </c>
      <c r="C57" s="77">
        <f>D57+E57+F57+G57+N57+L57+M57</f>
        <v>21526.489999999998</v>
      </c>
      <c r="D57" s="77"/>
      <c r="E57" s="77">
        <f>E58+E59+E60+E61+E62</f>
        <v>19766.489999999998</v>
      </c>
      <c r="F57" s="77">
        <f t="shared" ref="F57:N57" si="9">F58+F59+F60+F61</f>
        <v>500</v>
      </c>
      <c r="G57" s="77">
        <f t="shared" si="9"/>
        <v>0</v>
      </c>
      <c r="H57" s="77">
        <f t="shared" si="9"/>
        <v>0</v>
      </c>
      <c r="I57" s="77">
        <f t="shared" si="9"/>
        <v>0</v>
      </c>
      <c r="J57" s="77">
        <f t="shared" si="9"/>
        <v>0</v>
      </c>
      <c r="K57" s="77">
        <f t="shared" si="9"/>
        <v>0</v>
      </c>
      <c r="L57" s="77">
        <f t="shared" ref="L57:M57" si="10">L58+L59+L60+L61</f>
        <v>840</v>
      </c>
      <c r="M57" s="77">
        <f t="shared" si="10"/>
        <v>420</v>
      </c>
      <c r="N57" s="77">
        <f t="shared" si="9"/>
        <v>0</v>
      </c>
      <c r="O57" s="103"/>
      <c r="P57" s="79"/>
    </row>
    <row r="58" spans="1:16" x14ac:dyDescent="0.25">
      <c r="A58" s="61"/>
      <c r="B58" s="15" t="s">
        <v>22</v>
      </c>
      <c r="C58" s="11">
        <f>C64+C70+C75+C87+C91+C95+C99+C103+C107+C111</f>
        <v>19364.099999999999</v>
      </c>
      <c r="D58" s="11"/>
      <c r="E58" s="11">
        <f>E64+E70+E75+E87+E91+E95+E99+E103+E107+E111</f>
        <v>19364.099999999999</v>
      </c>
      <c r="F58" s="11">
        <f>F64+F70+F75+F87+F91+F95+F99+F103+F107+F111</f>
        <v>0</v>
      </c>
      <c r="G58" s="85"/>
      <c r="H58" s="85">
        <f t="shared" ref="H58:N59" si="11">H64+H70+H75+H87+H91+H95+H99+H103+H107+H111</f>
        <v>0</v>
      </c>
      <c r="I58" s="85">
        <f t="shared" si="11"/>
        <v>0</v>
      </c>
      <c r="J58" s="85">
        <f t="shared" si="11"/>
        <v>0</v>
      </c>
      <c r="K58" s="85">
        <f t="shared" si="11"/>
        <v>0</v>
      </c>
      <c r="L58" s="85">
        <f t="shared" si="11"/>
        <v>0</v>
      </c>
      <c r="M58" s="85">
        <f t="shared" si="11"/>
        <v>0</v>
      </c>
      <c r="N58" s="11">
        <f t="shared" si="11"/>
        <v>0</v>
      </c>
      <c r="O58" s="68"/>
      <c r="P58" s="63"/>
    </row>
    <row r="59" spans="1:16" x14ac:dyDescent="0.25">
      <c r="A59" s="61"/>
      <c r="B59" s="16" t="s">
        <v>23</v>
      </c>
      <c r="C59" s="11">
        <f>E59+F59+G59+L59+M59</f>
        <v>2162.39</v>
      </c>
      <c r="D59" s="11"/>
      <c r="E59" s="11">
        <f>E65+E71+E76+E88+E92+E96+E100+E104+E108+E112</f>
        <v>402.39</v>
      </c>
      <c r="F59" s="11">
        <f>F65+F84</f>
        <v>500</v>
      </c>
      <c r="G59" s="85">
        <f>G65+G71+G76+G88+G92+G96+G100+G104+G108+G112</f>
        <v>0</v>
      </c>
      <c r="H59" s="85">
        <f t="shared" si="11"/>
        <v>0</v>
      </c>
      <c r="I59" s="85">
        <f t="shared" si="11"/>
        <v>0</v>
      </c>
      <c r="J59" s="85">
        <f t="shared" si="11"/>
        <v>0</v>
      </c>
      <c r="K59" s="85">
        <f t="shared" si="11"/>
        <v>0</v>
      </c>
      <c r="L59" s="85">
        <f t="shared" si="11"/>
        <v>840</v>
      </c>
      <c r="M59" s="85">
        <f t="shared" si="11"/>
        <v>420</v>
      </c>
      <c r="N59" s="11">
        <f t="shared" si="11"/>
        <v>0</v>
      </c>
      <c r="O59" s="68"/>
      <c r="P59" s="63"/>
    </row>
    <row r="60" spans="1:16" x14ac:dyDescent="0.25">
      <c r="A60" s="61"/>
      <c r="B60" s="16" t="s">
        <v>25</v>
      </c>
      <c r="C60" s="11">
        <f>E60+F60+G60+L60+M60+N60</f>
        <v>0</v>
      </c>
      <c r="D60" s="11"/>
      <c r="E60" s="11">
        <f>E66+E72+E77+E89+E93+E97+E101+E109+E113</f>
        <v>0</v>
      </c>
      <c r="F60" s="11">
        <f>F66+F72+F77+F89+F93+F97+F101+F109+F113</f>
        <v>0</v>
      </c>
      <c r="G60" s="85"/>
      <c r="H60" s="85">
        <f>H66+H72+H77+H89+H93+H97+H101+H109+H113</f>
        <v>0</v>
      </c>
      <c r="I60" s="85">
        <f>I66+I72+I77+I89+I93+I97+I101+I109+I113</f>
        <v>0</v>
      </c>
      <c r="J60" s="85">
        <f>J66+J72+J77+J89+J93+J97+J101+J109+J113</f>
        <v>0</v>
      </c>
      <c r="K60" s="85">
        <f>K66+K72+K77+K89+K93+K97+K101+K109+K113</f>
        <v>0</v>
      </c>
      <c r="L60" s="85">
        <f>L97+L105</f>
        <v>0</v>
      </c>
      <c r="M60" s="85">
        <f>M66+M72+M77+M89+M93+M97+M101+M109+M113</f>
        <v>0</v>
      </c>
      <c r="N60" s="11">
        <f>N66+N72+N77+N89+N93+N97+N101+N109+N113</f>
        <v>0</v>
      </c>
      <c r="O60" s="69"/>
      <c r="P60" s="63"/>
    </row>
    <row r="61" spans="1:16" x14ac:dyDescent="0.25">
      <c r="A61" s="61"/>
      <c r="B61" s="16" t="s">
        <v>39</v>
      </c>
      <c r="C61" s="11">
        <f t="shared" ref="C61" si="12">D61+E61+F61+G61+N61</f>
        <v>0</v>
      </c>
      <c r="D61" s="11"/>
      <c r="E61" s="11">
        <f>E73+E67</f>
        <v>0</v>
      </c>
      <c r="F61" s="11"/>
      <c r="G61" s="85"/>
      <c r="H61" s="85"/>
      <c r="I61" s="85"/>
      <c r="J61" s="85"/>
      <c r="K61" s="85"/>
      <c r="L61" s="85"/>
      <c r="M61" s="85"/>
      <c r="N61" s="11"/>
      <c r="O61" s="69"/>
      <c r="P61" s="63"/>
    </row>
    <row r="62" spans="1:16" x14ac:dyDescent="0.25">
      <c r="A62" s="61"/>
      <c r="B62" s="16" t="s">
        <v>41</v>
      </c>
      <c r="C62" s="11">
        <v>0</v>
      </c>
      <c r="D62" s="11"/>
      <c r="E62" s="11">
        <v>0</v>
      </c>
      <c r="F62" s="11"/>
      <c r="G62" s="85"/>
      <c r="H62" s="85"/>
      <c r="I62" s="85"/>
      <c r="J62" s="85"/>
      <c r="K62" s="85"/>
      <c r="L62" s="85"/>
      <c r="M62" s="85"/>
      <c r="N62" s="11"/>
      <c r="O62" s="69"/>
      <c r="P62" s="63"/>
    </row>
    <row r="63" spans="1:16" ht="43.9" customHeight="1" x14ac:dyDescent="0.25">
      <c r="A63" s="61">
        <v>18</v>
      </c>
      <c r="B63" s="12" t="s">
        <v>65</v>
      </c>
      <c r="C63" s="11">
        <f>D63+E63+F63+G63</f>
        <v>214.45</v>
      </c>
      <c r="D63" s="13"/>
      <c r="E63" s="13"/>
      <c r="F63" s="70">
        <f>F65</f>
        <v>214.45</v>
      </c>
      <c r="G63" s="86"/>
      <c r="H63" s="88"/>
      <c r="I63" s="88"/>
      <c r="J63" s="88"/>
      <c r="K63" s="88"/>
      <c r="L63" s="92"/>
      <c r="M63" s="92"/>
      <c r="N63" s="21"/>
      <c r="O63" s="108" t="s">
        <v>81</v>
      </c>
      <c r="P63" s="63"/>
    </row>
    <row r="64" spans="1:16" x14ac:dyDescent="0.25">
      <c r="A64" s="61"/>
      <c r="B64" s="15" t="s">
        <v>22</v>
      </c>
      <c r="C64" s="11">
        <f t="shared" si="2"/>
        <v>0</v>
      </c>
      <c r="D64" s="13"/>
      <c r="E64" s="13"/>
      <c r="F64" s="13"/>
      <c r="G64" s="86"/>
      <c r="H64" s="88"/>
      <c r="I64" s="88"/>
      <c r="J64" s="88"/>
      <c r="K64" s="88"/>
      <c r="L64" s="88"/>
      <c r="M64" s="88"/>
      <c r="N64" s="17"/>
      <c r="O64" s="109"/>
      <c r="P64" s="63"/>
    </row>
    <row r="65" spans="1:16" x14ac:dyDescent="0.25">
      <c r="A65" s="61"/>
      <c r="B65" s="16" t="s">
        <v>23</v>
      </c>
      <c r="C65" s="11">
        <f>D65+E65+F65+G65</f>
        <v>214.45</v>
      </c>
      <c r="D65" s="13"/>
      <c r="E65" s="13"/>
      <c r="F65" s="13">
        <v>214.45</v>
      </c>
      <c r="G65" s="86"/>
      <c r="H65" s="88"/>
      <c r="I65" s="88"/>
      <c r="J65" s="88"/>
      <c r="K65" s="88"/>
      <c r="L65" s="88"/>
      <c r="M65" s="88"/>
      <c r="N65" s="17"/>
      <c r="O65" s="110"/>
      <c r="P65" s="63"/>
    </row>
    <row r="66" spans="1:16" x14ac:dyDescent="0.25">
      <c r="A66" s="61"/>
      <c r="B66" s="16" t="s">
        <v>25</v>
      </c>
      <c r="C66" s="11">
        <f>D66+E66</f>
        <v>0</v>
      </c>
      <c r="D66" s="13"/>
      <c r="E66" s="13"/>
      <c r="F66" s="13">
        <v>0</v>
      </c>
      <c r="G66" s="86"/>
      <c r="H66" s="88"/>
      <c r="I66" s="88"/>
      <c r="J66" s="88"/>
      <c r="K66" s="88"/>
      <c r="L66" s="88"/>
      <c r="M66" s="88"/>
      <c r="N66" s="17"/>
      <c r="O66" s="71"/>
      <c r="P66" s="63"/>
    </row>
    <row r="67" spans="1:16" x14ac:dyDescent="0.25">
      <c r="A67" s="61"/>
      <c r="B67" s="16" t="s">
        <v>39</v>
      </c>
      <c r="C67" s="11">
        <f>D67+E67</f>
        <v>0</v>
      </c>
      <c r="D67" s="13"/>
      <c r="E67" s="13"/>
      <c r="F67" s="13">
        <v>0</v>
      </c>
      <c r="G67" s="86"/>
      <c r="H67" s="88"/>
      <c r="I67" s="88"/>
      <c r="J67" s="88"/>
      <c r="K67" s="88"/>
      <c r="L67" s="88"/>
      <c r="M67" s="88"/>
      <c r="N67" s="17"/>
      <c r="O67" s="71"/>
      <c r="P67" s="63"/>
    </row>
    <row r="68" spans="1:16" x14ac:dyDescent="0.25">
      <c r="A68" s="61"/>
      <c r="B68" s="16" t="s">
        <v>41</v>
      </c>
      <c r="C68" s="11">
        <v>0</v>
      </c>
      <c r="D68" s="13"/>
      <c r="E68" s="13"/>
      <c r="F68" s="13">
        <v>0</v>
      </c>
      <c r="G68" s="86"/>
      <c r="H68" s="88"/>
      <c r="I68" s="88"/>
      <c r="J68" s="88"/>
      <c r="K68" s="88"/>
      <c r="L68" s="88"/>
      <c r="M68" s="88"/>
      <c r="N68" s="17"/>
      <c r="O68" s="71"/>
      <c r="P68" s="63"/>
    </row>
    <row r="69" spans="1:16" ht="43.9" customHeight="1" x14ac:dyDescent="0.25">
      <c r="A69" s="61">
        <v>19</v>
      </c>
      <c r="B69" s="12" t="s">
        <v>66</v>
      </c>
      <c r="C69" s="11">
        <f>G69</f>
        <v>0</v>
      </c>
      <c r="D69" s="24"/>
      <c r="E69" s="24"/>
      <c r="F69" s="24"/>
      <c r="G69" s="93">
        <f>G70+G71+G72+G73</f>
        <v>0</v>
      </c>
      <c r="H69" s="88"/>
      <c r="I69" s="88"/>
      <c r="J69" s="88"/>
      <c r="K69" s="88"/>
      <c r="L69" s="88"/>
      <c r="M69" s="88"/>
      <c r="N69" s="17"/>
      <c r="O69" s="108" t="s">
        <v>81</v>
      </c>
      <c r="P69" s="63"/>
    </row>
    <row r="70" spans="1:16" x14ac:dyDescent="0.25">
      <c r="A70" s="61"/>
      <c r="B70" s="15" t="s">
        <v>22</v>
      </c>
      <c r="C70" s="11">
        <v>0</v>
      </c>
      <c r="D70" s="26"/>
      <c r="E70" s="26"/>
      <c r="F70" s="26"/>
      <c r="G70" s="94"/>
      <c r="H70" s="88"/>
      <c r="I70" s="88"/>
      <c r="J70" s="88"/>
      <c r="K70" s="88"/>
      <c r="L70" s="88"/>
      <c r="M70" s="88"/>
      <c r="N70" s="17"/>
      <c r="O70" s="109"/>
      <c r="P70" s="63"/>
    </row>
    <row r="71" spans="1:16" x14ac:dyDescent="0.25">
      <c r="A71" s="61"/>
      <c r="B71" s="16" t="s">
        <v>23</v>
      </c>
      <c r="C71" s="11">
        <f>G71</f>
        <v>0</v>
      </c>
      <c r="D71" s="27"/>
      <c r="E71" s="27"/>
      <c r="F71" s="27"/>
      <c r="G71" s="94">
        <v>0</v>
      </c>
      <c r="H71" s="88"/>
      <c r="I71" s="88"/>
      <c r="J71" s="88"/>
      <c r="K71" s="88"/>
      <c r="L71" s="88"/>
      <c r="M71" s="88"/>
      <c r="N71" s="17"/>
      <c r="O71" s="110"/>
      <c r="P71" s="63"/>
    </row>
    <row r="72" spans="1:16" x14ac:dyDescent="0.25">
      <c r="A72" s="61"/>
      <c r="B72" s="16" t="s">
        <v>25</v>
      </c>
      <c r="C72" s="11">
        <v>0</v>
      </c>
      <c r="D72" s="27"/>
      <c r="E72" s="27"/>
      <c r="F72" s="27"/>
      <c r="G72" s="94">
        <v>0</v>
      </c>
      <c r="H72" s="88"/>
      <c r="I72" s="88"/>
      <c r="J72" s="88"/>
      <c r="K72" s="88"/>
      <c r="L72" s="88"/>
      <c r="M72" s="88"/>
      <c r="N72" s="17"/>
      <c r="O72" s="71"/>
      <c r="P72" s="63"/>
    </row>
    <row r="73" spans="1:16" x14ac:dyDescent="0.25">
      <c r="A73" s="61"/>
      <c r="B73" s="16" t="s">
        <v>39</v>
      </c>
      <c r="C73" s="11">
        <f>D73+E73+F73+G73</f>
        <v>0</v>
      </c>
      <c r="D73" s="13"/>
      <c r="E73" s="13"/>
      <c r="F73" s="13"/>
      <c r="G73" s="86"/>
      <c r="H73" s="88"/>
      <c r="I73" s="88"/>
      <c r="J73" s="88"/>
      <c r="K73" s="88"/>
      <c r="L73" s="88"/>
      <c r="M73" s="88"/>
      <c r="N73" s="17"/>
      <c r="O73" s="71"/>
      <c r="P73" s="63"/>
    </row>
    <row r="74" spans="1:16" ht="42" customHeight="1" x14ac:dyDescent="0.25">
      <c r="A74" s="61">
        <v>20</v>
      </c>
      <c r="B74" s="12" t="s">
        <v>67</v>
      </c>
      <c r="C74" s="49">
        <f>D74+E74+F74+G74</f>
        <v>20052.039999999997</v>
      </c>
      <c r="D74" s="13"/>
      <c r="E74" s="70">
        <f>E75+E76+E77</f>
        <v>19766.489999999998</v>
      </c>
      <c r="F74" s="70">
        <f>F76</f>
        <v>285.55</v>
      </c>
      <c r="G74" s="95"/>
      <c r="H74" s="88"/>
      <c r="I74" s="88"/>
      <c r="J74" s="88"/>
      <c r="K74" s="88"/>
      <c r="L74" s="88"/>
      <c r="M74" s="88"/>
      <c r="N74" s="17"/>
      <c r="O74" s="108" t="s">
        <v>81</v>
      </c>
      <c r="P74" s="63"/>
    </row>
    <row r="75" spans="1:16" x14ac:dyDescent="0.25">
      <c r="A75" s="61"/>
      <c r="B75" s="15" t="s">
        <v>22</v>
      </c>
      <c r="C75" s="11">
        <f>D75+E75+F75+G75</f>
        <v>19364.099999999999</v>
      </c>
      <c r="D75" s="13"/>
      <c r="E75" s="13">
        <f>E79+E83</f>
        <v>19364.099999999999</v>
      </c>
      <c r="F75" s="23"/>
      <c r="G75" s="96"/>
      <c r="H75" s="88"/>
      <c r="I75" s="88"/>
      <c r="J75" s="88"/>
      <c r="K75" s="88"/>
      <c r="L75" s="88"/>
      <c r="M75" s="88"/>
      <c r="N75" s="17"/>
      <c r="O75" s="109"/>
      <c r="P75" s="63"/>
    </row>
    <row r="76" spans="1:16" x14ac:dyDescent="0.25">
      <c r="A76" s="61"/>
      <c r="B76" s="16" t="s">
        <v>23</v>
      </c>
      <c r="C76" s="11">
        <f>D76+E76+F76+G76</f>
        <v>687.94</v>
      </c>
      <c r="D76" s="13"/>
      <c r="E76" s="13">
        <f>E80+E84</f>
        <v>402.39</v>
      </c>
      <c r="F76" s="23">
        <v>285.55</v>
      </c>
      <c r="G76" s="96"/>
      <c r="H76" s="88"/>
      <c r="I76" s="88"/>
      <c r="J76" s="88"/>
      <c r="K76" s="88"/>
      <c r="L76" s="88"/>
      <c r="M76" s="88"/>
      <c r="N76" s="17"/>
      <c r="O76" s="110"/>
      <c r="P76" s="63"/>
    </row>
    <row r="77" spans="1:16" x14ac:dyDescent="0.25">
      <c r="A77" s="61"/>
      <c r="B77" s="16" t="s">
        <v>25</v>
      </c>
      <c r="C77" s="11">
        <f>D77+E77+F77+G77</f>
        <v>0</v>
      </c>
      <c r="D77" s="13"/>
      <c r="E77" s="13">
        <v>0</v>
      </c>
      <c r="F77" s="23"/>
      <c r="G77" s="96"/>
      <c r="H77" s="88"/>
      <c r="I77" s="88"/>
      <c r="J77" s="88"/>
      <c r="K77" s="88"/>
      <c r="L77" s="88"/>
      <c r="M77" s="88"/>
      <c r="N77" s="17"/>
      <c r="O77" s="71"/>
      <c r="P77" s="63"/>
    </row>
    <row r="78" spans="1:16" ht="38.25" x14ac:dyDescent="0.25">
      <c r="A78" s="61"/>
      <c r="B78" s="12" t="s">
        <v>68</v>
      </c>
      <c r="C78" s="11">
        <f>E78+F78+G78+L78+M78+N78</f>
        <v>19480.989999999998</v>
      </c>
      <c r="D78" s="13"/>
      <c r="E78" s="13">
        <f>E79+E80+E81</f>
        <v>19480.989999999998</v>
      </c>
      <c r="F78" s="23"/>
      <c r="G78" s="96"/>
      <c r="H78" s="88"/>
      <c r="I78" s="88"/>
      <c r="J78" s="88"/>
      <c r="K78" s="88"/>
      <c r="L78" s="88"/>
      <c r="M78" s="88"/>
      <c r="N78" s="17"/>
      <c r="O78" s="71"/>
      <c r="P78" s="63"/>
    </row>
    <row r="79" spans="1:16" x14ac:dyDescent="0.25">
      <c r="A79" s="61"/>
      <c r="B79" s="15" t="s">
        <v>22</v>
      </c>
      <c r="C79" s="11">
        <f t="shared" ref="C79:C85" si="13">E79+F79+G79+L79+M79+N79</f>
        <v>19364.099999999999</v>
      </c>
      <c r="D79" s="13"/>
      <c r="E79" s="13">
        <v>19364.099999999999</v>
      </c>
      <c r="F79" s="23"/>
      <c r="G79" s="96"/>
      <c r="H79" s="88"/>
      <c r="I79" s="88"/>
      <c r="J79" s="88"/>
      <c r="K79" s="88"/>
      <c r="L79" s="88"/>
      <c r="M79" s="88"/>
      <c r="N79" s="17"/>
      <c r="O79" s="71"/>
      <c r="P79" s="63"/>
    </row>
    <row r="80" spans="1:16" x14ac:dyDescent="0.25">
      <c r="A80" s="61"/>
      <c r="B80" s="16" t="s">
        <v>23</v>
      </c>
      <c r="C80" s="11">
        <f t="shared" si="13"/>
        <v>116.89</v>
      </c>
      <c r="D80" s="13"/>
      <c r="E80" s="13">
        <v>116.89</v>
      </c>
      <c r="F80" s="23"/>
      <c r="G80" s="96"/>
      <c r="H80" s="88"/>
      <c r="I80" s="88"/>
      <c r="J80" s="88"/>
      <c r="K80" s="88"/>
      <c r="L80" s="88"/>
      <c r="M80" s="88"/>
      <c r="N80" s="17"/>
      <c r="O80" s="71"/>
      <c r="P80" s="63"/>
    </row>
    <row r="81" spans="1:16" x14ac:dyDescent="0.25">
      <c r="A81" s="61"/>
      <c r="B81" s="16" t="s">
        <v>25</v>
      </c>
      <c r="C81" s="11">
        <f t="shared" si="13"/>
        <v>0</v>
      </c>
      <c r="D81" s="13"/>
      <c r="E81" s="13">
        <v>0</v>
      </c>
      <c r="F81" s="23"/>
      <c r="G81" s="96"/>
      <c r="H81" s="88"/>
      <c r="I81" s="88"/>
      <c r="J81" s="88"/>
      <c r="K81" s="88"/>
      <c r="L81" s="88"/>
      <c r="M81" s="88"/>
      <c r="N81" s="17"/>
      <c r="O81" s="71"/>
      <c r="P81" s="63"/>
    </row>
    <row r="82" spans="1:16" ht="38.25" x14ac:dyDescent="0.25">
      <c r="A82" s="61"/>
      <c r="B82" s="12" t="s">
        <v>69</v>
      </c>
      <c r="C82" s="11">
        <f t="shared" si="13"/>
        <v>571.04999999999995</v>
      </c>
      <c r="D82" s="13"/>
      <c r="E82" s="13">
        <f>E83+E84+E85</f>
        <v>285.5</v>
      </c>
      <c r="F82" s="23">
        <f>F84</f>
        <v>285.55</v>
      </c>
      <c r="G82" s="96"/>
      <c r="H82" s="88"/>
      <c r="I82" s="88"/>
      <c r="J82" s="88"/>
      <c r="K82" s="88"/>
      <c r="L82" s="88"/>
      <c r="M82" s="88"/>
      <c r="N82" s="17"/>
      <c r="O82" s="71"/>
      <c r="P82" s="63"/>
    </row>
    <row r="83" spans="1:16" x14ac:dyDescent="0.25">
      <c r="A83" s="61"/>
      <c r="B83" s="15" t="s">
        <v>22</v>
      </c>
      <c r="C83" s="11">
        <f t="shared" si="13"/>
        <v>0</v>
      </c>
      <c r="D83" s="13"/>
      <c r="E83" s="13">
        <v>0</v>
      </c>
      <c r="F83" s="23"/>
      <c r="G83" s="96"/>
      <c r="H83" s="88"/>
      <c r="I83" s="88"/>
      <c r="J83" s="88"/>
      <c r="K83" s="88"/>
      <c r="L83" s="88"/>
      <c r="M83" s="88"/>
      <c r="N83" s="17"/>
      <c r="O83" s="71"/>
      <c r="P83" s="63"/>
    </row>
    <row r="84" spans="1:16" x14ac:dyDescent="0.25">
      <c r="A84" s="61"/>
      <c r="B84" s="16" t="s">
        <v>23</v>
      </c>
      <c r="C84" s="11">
        <f t="shared" si="13"/>
        <v>571.04999999999995</v>
      </c>
      <c r="D84" s="13"/>
      <c r="E84" s="13">
        <v>285.5</v>
      </c>
      <c r="F84" s="23">
        <v>285.55</v>
      </c>
      <c r="G84" s="96"/>
      <c r="H84" s="88"/>
      <c r="I84" s="88"/>
      <c r="J84" s="88"/>
      <c r="K84" s="88"/>
      <c r="L84" s="88"/>
      <c r="M84" s="88"/>
      <c r="N84" s="17"/>
      <c r="O84" s="71"/>
      <c r="P84" s="63"/>
    </row>
    <row r="85" spans="1:16" x14ac:dyDescent="0.25">
      <c r="A85" s="61"/>
      <c r="B85" s="16" t="s">
        <v>25</v>
      </c>
      <c r="C85" s="11">
        <f t="shared" si="13"/>
        <v>0</v>
      </c>
      <c r="D85" s="13"/>
      <c r="E85" s="13">
        <v>0</v>
      </c>
      <c r="F85" s="23"/>
      <c r="G85" s="96"/>
      <c r="H85" s="88"/>
      <c r="I85" s="88"/>
      <c r="J85" s="88"/>
      <c r="K85" s="88"/>
      <c r="L85" s="88"/>
      <c r="M85" s="88"/>
      <c r="N85" s="17"/>
      <c r="O85" s="71"/>
      <c r="P85" s="63"/>
    </row>
    <row r="86" spans="1:16" ht="40.15" customHeight="1" x14ac:dyDescent="0.25">
      <c r="A86" s="61">
        <v>21</v>
      </c>
      <c r="B86" s="12" t="s">
        <v>70</v>
      </c>
      <c r="C86" s="11">
        <f>D86+E86+F86+G86+L86+M86+N86</f>
        <v>0</v>
      </c>
      <c r="D86" s="27"/>
      <c r="E86" s="27"/>
      <c r="F86" s="28"/>
      <c r="G86" s="97">
        <f>G87+G88+G89</f>
        <v>0</v>
      </c>
      <c r="H86" s="88"/>
      <c r="I86" s="88"/>
      <c r="J86" s="88"/>
      <c r="K86" s="88"/>
      <c r="L86" s="86"/>
      <c r="M86" s="86"/>
      <c r="N86" s="13"/>
      <c r="O86" s="108" t="s">
        <v>81</v>
      </c>
      <c r="P86" s="63"/>
    </row>
    <row r="87" spans="1:16" x14ac:dyDescent="0.25">
      <c r="A87" s="61"/>
      <c r="B87" s="15" t="s">
        <v>22</v>
      </c>
      <c r="C87" s="11">
        <v>0</v>
      </c>
      <c r="D87" s="27"/>
      <c r="E87" s="27"/>
      <c r="F87" s="28"/>
      <c r="G87" s="98">
        <v>0</v>
      </c>
      <c r="H87" s="88"/>
      <c r="I87" s="88"/>
      <c r="J87" s="88"/>
      <c r="K87" s="88"/>
      <c r="L87" s="86"/>
      <c r="M87" s="86"/>
      <c r="N87" s="13"/>
      <c r="O87" s="109"/>
      <c r="P87" s="63"/>
    </row>
    <row r="88" spans="1:16" x14ac:dyDescent="0.25">
      <c r="A88" s="61"/>
      <c r="B88" s="16" t="s">
        <v>23</v>
      </c>
      <c r="C88" s="11">
        <v>420</v>
      </c>
      <c r="D88" s="27"/>
      <c r="E88" s="27"/>
      <c r="F88" s="28"/>
      <c r="G88" s="98">
        <v>0</v>
      </c>
      <c r="H88" s="88"/>
      <c r="I88" s="88"/>
      <c r="J88" s="88"/>
      <c r="K88" s="88"/>
      <c r="L88" s="86"/>
      <c r="M88" s="86"/>
      <c r="N88" s="13"/>
      <c r="O88" s="110"/>
      <c r="P88" s="63"/>
    </row>
    <row r="89" spans="1:16" x14ac:dyDescent="0.25">
      <c r="A89" s="61"/>
      <c r="B89" s="16" t="s">
        <v>25</v>
      </c>
      <c r="C89" s="11"/>
      <c r="D89" s="27"/>
      <c r="E89" s="27"/>
      <c r="F89" s="28"/>
      <c r="G89" s="98"/>
      <c r="H89" s="88"/>
      <c r="I89" s="88"/>
      <c r="J89" s="88"/>
      <c r="K89" s="88"/>
      <c r="L89" s="86"/>
      <c r="M89" s="86"/>
      <c r="N89" s="13"/>
      <c r="O89" s="71"/>
      <c r="P89" s="63"/>
    </row>
    <row r="90" spans="1:16" ht="39.75" customHeight="1" x14ac:dyDescent="0.25">
      <c r="A90" s="61">
        <v>22</v>
      </c>
      <c r="B90" s="12" t="s">
        <v>71</v>
      </c>
      <c r="C90" s="11">
        <v>0</v>
      </c>
      <c r="D90" s="13"/>
      <c r="E90" s="13"/>
      <c r="F90" s="22"/>
      <c r="G90" s="86"/>
      <c r="H90" s="88"/>
      <c r="I90" s="88"/>
      <c r="J90" s="88"/>
      <c r="K90" s="88"/>
      <c r="L90" s="95">
        <v>0</v>
      </c>
      <c r="M90" s="95">
        <v>0</v>
      </c>
      <c r="N90" s="52">
        <v>0</v>
      </c>
      <c r="O90" s="108" t="s">
        <v>81</v>
      </c>
      <c r="P90" s="63"/>
    </row>
    <row r="91" spans="1:16" x14ac:dyDescent="0.25">
      <c r="A91" s="61"/>
      <c r="B91" s="15" t="s">
        <v>22</v>
      </c>
      <c r="C91" s="11">
        <v>0</v>
      </c>
      <c r="D91" s="13"/>
      <c r="E91" s="13"/>
      <c r="F91" s="23"/>
      <c r="G91" s="86"/>
      <c r="H91" s="88"/>
      <c r="I91" s="88"/>
      <c r="J91" s="88"/>
      <c r="K91" s="88"/>
      <c r="L91" s="96">
        <v>0</v>
      </c>
      <c r="M91" s="96">
        <v>0</v>
      </c>
      <c r="N91" s="23">
        <v>0</v>
      </c>
      <c r="O91" s="109"/>
      <c r="P91" s="63"/>
    </row>
    <row r="92" spans="1:16" x14ac:dyDescent="0.25">
      <c r="A92" s="61"/>
      <c r="B92" s="16" t="s">
        <v>23</v>
      </c>
      <c r="C92" s="11">
        <v>0</v>
      </c>
      <c r="D92" s="13"/>
      <c r="E92" s="13"/>
      <c r="F92" s="23"/>
      <c r="G92" s="86"/>
      <c r="H92" s="88"/>
      <c r="I92" s="88"/>
      <c r="J92" s="88"/>
      <c r="K92" s="88"/>
      <c r="L92" s="96">
        <v>0</v>
      </c>
      <c r="M92" s="96">
        <v>0</v>
      </c>
      <c r="N92" s="23">
        <v>0</v>
      </c>
      <c r="O92" s="110"/>
      <c r="P92" s="63"/>
    </row>
    <row r="93" spans="1:16" x14ac:dyDescent="0.25">
      <c r="A93" s="61"/>
      <c r="B93" s="16" t="s">
        <v>25</v>
      </c>
      <c r="C93" s="11">
        <v>0</v>
      </c>
      <c r="D93" s="13"/>
      <c r="E93" s="13"/>
      <c r="F93" s="23"/>
      <c r="G93" s="86"/>
      <c r="H93" s="88"/>
      <c r="I93" s="88"/>
      <c r="J93" s="88"/>
      <c r="K93" s="88"/>
      <c r="L93" s="96">
        <v>0</v>
      </c>
      <c r="M93" s="96">
        <v>0</v>
      </c>
      <c r="N93" s="23">
        <v>0</v>
      </c>
      <c r="O93" s="71"/>
      <c r="P93" s="63"/>
    </row>
    <row r="94" spans="1:16" ht="42.75" customHeight="1" x14ac:dyDescent="0.25">
      <c r="A94" s="61">
        <v>23</v>
      </c>
      <c r="B94" s="12" t="s">
        <v>72</v>
      </c>
      <c r="C94" s="11">
        <f>L94</f>
        <v>420</v>
      </c>
      <c r="D94" s="13"/>
      <c r="E94" s="13"/>
      <c r="F94" s="22"/>
      <c r="G94" s="86"/>
      <c r="H94" s="88"/>
      <c r="I94" s="88"/>
      <c r="J94" s="88"/>
      <c r="K94" s="88"/>
      <c r="L94" s="99">
        <f>L95+L96+L97</f>
        <v>420</v>
      </c>
      <c r="M94" s="88"/>
      <c r="N94" s="17"/>
      <c r="O94" s="108" t="s">
        <v>81</v>
      </c>
      <c r="P94" s="63"/>
    </row>
    <row r="95" spans="1:16" x14ac:dyDescent="0.25">
      <c r="A95" s="61"/>
      <c r="B95" s="15" t="s">
        <v>22</v>
      </c>
      <c r="C95" s="11">
        <v>0</v>
      </c>
      <c r="D95" s="13"/>
      <c r="E95" s="13"/>
      <c r="F95" s="23"/>
      <c r="G95" s="86"/>
      <c r="H95" s="88"/>
      <c r="I95" s="88"/>
      <c r="J95" s="88"/>
      <c r="K95" s="88"/>
      <c r="L95" s="96">
        <v>0</v>
      </c>
      <c r="M95" s="88"/>
      <c r="N95" s="17"/>
      <c r="O95" s="109"/>
      <c r="P95" s="63"/>
    </row>
    <row r="96" spans="1:16" x14ac:dyDescent="0.25">
      <c r="A96" s="61"/>
      <c r="B96" s="16" t="s">
        <v>23</v>
      </c>
      <c r="C96" s="11">
        <v>420</v>
      </c>
      <c r="D96" s="13"/>
      <c r="E96" s="13"/>
      <c r="F96" s="23"/>
      <c r="G96" s="86"/>
      <c r="H96" s="88"/>
      <c r="I96" s="88"/>
      <c r="J96" s="88"/>
      <c r="K96" s="88"/>
      <c r="L96" s="96">
        <v>420</v>
      </c>
      <c r="M96" s="88"/>
      <c r="N96" s="17"/>
      <c r="O96" s="110"/>
      <c r="P96" s="63"/>
    </row>
    <row r="97" spans="1:16" x14ac:dyDescent="0.25">
      <c r="A97" s="61"/>
      <c r="B97" s="16" t="s">
        <v>25</v>
      </c>
      <c r="C97" s="11">
        <v>0</v>
      </c>
      <c r="D97" s="13"/>
      <c r="E97" s="13"/>
      <c r="F97" s="23"/>
      <c r="G97" s="86"/>
      <c r="H97" s="88"/>
      <c r="I97" s="88"/>
      <c r="J97" s="88"/>
      <c r="K97" s="88"/>
      <c r="L97" s="96">
        <v>0</v>
      </c>
      <c r="M97" s="88"/>
      <c r="N97" s="17"/>
      <c r="O97" s="71"/>
      <c r="P97" s="63"/>
    </row>
    <row r="98" spans="1:16" ht="42" customHeight="1" x14ac:dyDescent="0.25">
      <c r="A98" s="61">
        <v>24</v>
      </c>
      <c r="B98" s="12" t="s">
        <v>73</v>
      </c>
      <c r="C98" s="22">
        <f>M98</f>
        <v>420</v>
      </c>
      <c r="D98" s="24"/>
      <c r="E98" s="24"/>
      <c r="F98" s="24"/>
      <c r="G98" s="94"/>
      <c r="H98" s="100"/>
      <c r="I98" s="100"/>
      <c r="J98" s="100"/>
      <c r="K98" s="100"/>
      <c r="L98" s="95">
        <v>0</v>
      </c>
      <c r="M98" s="99">
        <v>420</v>
      </c>
      <c r="N98" s="22">
        <v>0</v>
      </c>
      <c r="O98" s="108" t="s">
        <v>81</v>
      </c>
      <c r="P98" s="63"/>
    </row>
    <row r="99" spans="1:16" x14ac:dyDescent="0.25">
      <c r="A99" s="61"/>
      <c r="B99" s="15" t="s">
        <v>22</v>
      </c>
      <c r="C99" s="11">
        <f t="shared" ref="C99" si="14">N99</f>
        <v>0</v>
      </c>
      <c r="D99" s="24"/>
      <c r="E99" s="24"/>
      <c r="F99" s="24"/>
      <c r="G99" s="94"/>
      <c r="H99" s="100"/>
      <c r="I99" s="100"/>
      <c r="J99" s="100"/>
      <c r="K99" s="100"/>
      <c r="L99" s="96">
        <v>0</v>
      </c>
      <c r="M99" s="96">
        <v>0</v>
      </c>
      <c r="N99" s="23">
        <v>0</v>
      </c>
      <c r="O99" s="109"/>
      <c r="P99" s="63"/>
    </row>
    <row r="100" spans="1:16" x14ac:dyDescent="0.25">
      <c r="A100" s="61"/>
      <c r="B100" s="16" t="s">
        <v>23</v>
      </c>
      <c r="C100" s="23">
        <f>M100</f>
        <v>420</v>
      </c>
      <c r="D100" s="24"/>
      <c r="E100" s="24"/>
      <c r="F100" s="24"/>
      <c r="G100" s="94"/>
      <c r="H100" s="100"/>
      <c r="I100" s="100"/>
      <c r="J100" s="100"/>
      <c r="K100" s="100"/>
      <c r="L100" s="96">
        <v>0</v>
      </c>
      <c r="M100" s="96">
        <v>420</v>
      </c>
      <c r="N100" s="23">
        <v>0</v>
      </c>
      <c r="O100" s="110"/>
      <c r="P100" s="63"/>
    </row>
    <row r="101" spans="1:16" x14ac:dyDescent="0.25">
      <c r="A101" s="61"/>
      <c r="B101" s="16" t="s">
        <v>25</v>
      </c>
      <c r="C101" s="11">
        <f>M101</f>
        <v>0</v>
      </c>
      <c r="D101" s="24"/>
      <c r="E101" s="24"/>
      <c r="F101" s="24"/>
      <c r="G101" s="94"/>
      <c r="H101" s="100"/>
      <c r="I101" s="100"/>
      <c r="J101" s="100"/>
      <c r="K101" s="100"/>
      <c r="L101" s="96">
        <v>0</v>
      </c>
      <c r="M101" s="96">
        <v>0</v>
      </c>
      <c r="N101" s="23">
        <v>0</v>
      </c>
      <c r="O101" s="53"/>
      <c r="P101" s="63"/>
    </row>
    <row r="102" spans="1:16" ht="42" customHeight="1" x14ac:dyDescent="0.25">
      <c r="A102" s="61">
        <v>25</v>
      </c>
      <c r="B102" s="12" t="s">
        <v>74</v>
      </c>
      <c r="C102" s="11">
        <f>L102</f>
        <v>420</v>
      </c>
      <c r="D102" s="24"/>
      <c r="E102" s="24"/>
      <c r="F102" s="24"/>
      <c r="G102" s="94"/>
      <c r="H102" s="100"/>
      <c r="I102" s="100"/>
      <c r="J102" s="100"/>
      <c r="K102" s="100"/>
      <c r="L102" s="99">
        <f>L103+L104+L105</f>
        <v>420</v>
      </c>
      <c r="M102" s="94"/>
      <c r="N102" s="24"/>
      <c r="O102" s="108" t="s">
        <v>81</v>
      </c>
      <c r="P102" s="63"/>
    </row>
    <row r="103" spans="1:16" x14ac:dyDescent="0.25">
      <c r="A103" s="25"/>
      <c r="B103" s="15" t="s">
        <v>22</v>
      </c>
      <c r="C103" s="11">
        <v>0</v>
      </c>
      <c r="D103" s="24"/>
      <c r="E103" s="24"/>
      <c r="F103" s="24"/>
      <c r="G103" s="94"/>
      <c r="H103" s="100"/>
      <c r="I103" s="100"/>
      <c r="J103" s="100"/>
      <c r="K103" s="100"/>
      <c r="L103" s="96">
        <v>0</v>
      </c>
      <c r="M103" s="94"/>
      <c r="N103" s="24"/>
      <c r="O103" s="109"/>
      <c r="P103" s="55"/>
    </row>
    <row r="104" spans="1:16" x14ac:dyDescent="0.25">
      <c r="A104" s="27"/>
      <c r="B104" s="15" t="s">
        <v>23</v>
      </c>
      <c r="C104" s="11">
        <f>L104</f>
        <v>420</v>
      </c>
      <c r="D104" s="24"/>
      <c r="E104" s="24"/>
      <c r="F104" s="24"/>
      <c r="G104" s="94"/>
      <c r="H104" s="100"/>
      <c r="I104" s="100"/>
      <c r="J104" s="100"/>
      <c r="K104" s="100"/>
      <c r="L104" s="96">
        <v>420</v>
      </c>
      <c r="M104" s="94"/>
      <c r="N104" s="24"/>
      <c r="O104" s="110"/>
      <c r="P104" s="55"/>
    </row>
    <row r="105" spans="1:16" x14ac:dyDescent="0.25">
      <c r="A105" s="27"/>
      <c r="B105" s="15" t="s">
        <v>25</v>
      </c>
      <c r="C105" s="11"/>
      <c r="D105" s="24"/>
      <c r="E105" s="24"/>
      <c r="F105" s="24"/>
      <c r="G105" s="94"/>
      <c r="H105" s="100"/>
      <c r="I105" s="100"/>
      <c r="J105" s="100"/>
      <c r="K105" s="100"/>
      <c r="L105" s="96">
        <v>0</v>
      </c>
      <c r="M105" s="94"/>
      <c r="N105" s="24"/>
      <c r="O105" s="53"/>
      <c r="P105" s="55"/>
    </row>
    <row r="106" spans="1:16" ht="41.25" customHeight="1" x14ac:dyDescent="0.25">
      <c r="A106" s="72">
        <v>26</v>
      </c>
      <c r="B106" s="12" t="s">
        <v>75</v>
      </c>
      <c r="C106" s="11">
        <v>0</v>
      </c>
      <c r="D106" s="27"/>
      <c r="E106" s="27"/>
      <c r="F106" s="28"/>
      <c r="G106" s="98">
        <v>0</v>
      </c>
      <c r="H106" s="101"/>
      <c r="I106" s="101"/>
      <c r="J106" s="101"/>
      <c r="K106" s="101"/>
      <c r="L106" s="98"/>
      <c r="M106" s="97">
        <v>0</v>
      </c>
      <c r="N106" s="28"/>
      <c r="O106" s="108" t="s">
        <v>81</v>
      </c>
      <c r="P106" s="55"/>
    </row>
    <row r="107" spans="1:16" x14ac:dyDescent="0.25">
      <c r="A107" s="27"/>
      <c r="B107" s="15" t="s">
        <v>22</v>
      </c>
      <c r="C107" s="11">
        <v>0</v>
      </c>
      <c r="D107" s="27"/>
      <c r="E107" s="27"/>
      <c r="F107" s="28"/>
      <c r="G107" s="98">
        <v>0</v>
      </c>
      <c r="H107" s="101"/>
      <c r="I107" s="101"/>
      <c r="J107" s="101"/>
      <c r="K107" s="101"/>
      <c r="L107" s="98"/>
      <c r="M107" s="98"/>
      <c r="N107" s="28"/>
      <c r="O107" s="109"/>
      <c r="P107" s="55"/>
    </row>
    <row r="108" spans="1:16" x14ac:dyDescent="0.25">
      <c r="A108" s="27"/>
      <c r="B108" s="15" t="s">
        <v>23</v>
      </c>
      <c r="C108" s="11">
        <v>0</v>
      </c>
      <c r="D108" s="27"/>
      <c r="E108" s="27"/>
      <c r="F108" s="28"/>
      <c r="G108" s="98">
        <v>0</v>
      </c>
      <c r="H108" s="101"/>
      <c r="I108" s="101"/>
      <c r="J108" s="101"/>
      <c r="K108" s="101"/>
      <c r="L108" s="98"/>
      <c r="M108" s="98"/>
      <c r="N108" s="28"/>
      <c r="O108" s="110"/>
      <c r="P108" s="55"/>
    </row>
    <row r="109" spans="1:16" x14ac:dyDescent="0.25">
      <c r="A109" s="27"/>
      <c r="B109" s="15" t="s">
        <v>25</v>
      </c>
      <c r="C109" s="11">
        <v>0</v>
      </c>
      <c r="D109" s="27"/>
      <c r="E109" s="27"/>
      <c r="F109" s="28"/>
      <c r="G109" s="98">
        <v>0</v>
      </c>
      <c r="H109" s="101"/>
      <c r="I109" s="101"/>
      <c r="J109" s="101"/>
      <c r="K109" s="101"/>
      <c r="L109" s="98"/>
      <c r="M109" s="98"/>
      <c r="N109" s="28"/>
      <c r="O109" s="73"/>
      <c r="P109" s="55"/>
    </row>
    <row r="110" spans="1:16" ht="45.75" customHeight="1" x14ac:dyDescent="0.25">
      <c r="A110" s="72">
        <v>27</v>
      </c>
      <c r="B110" s="12" t="s">
        <v>76</v>
      </c>
      <c r="C110" s="22">
        <v>0</v>
      </c>
      <c r="D110" s="28"/>
      <c r="E110" s="28"/>
      <c r="F110" s="28"/>
      <c r="G110" s="98"/>
      <c r="H110" s="98"/>
      <c r="I110" s="98"/>
      <c r="J110" s="98"/>
      <c r="K110" s="98"/>
      <c r="L110" s="95"/>
      <c r="M110" s="95">
        <v>0</v>
      </c>
      <c r="N110" s="52">
        <v>0</v>
      </c>
      <c r="O110" s="108" t="s">
        <v>81</v>
      </c>
      <c r="P110" s="55"/>
    </row>
    <row r="111" spans="1:16" x14ac:dyDescent="0.25">
      <c r="A111" s="72"/>
      <c r="B111" s="15" t="s">
        <v>22</v>
      </c>
      <c r="C111" s="11">
        <f t="shared" ref="C111" si="15">N111</f>
        <v>0</v>
      </c>
      <c r="D111" s="28"/>
      <c r="E111" s="28"/>
      <c r="F111" s="28"/>
      <c r="G111" s="98"/>
      <c r="H111" s="98"/>
      <c r="I111" s="98"/>
      <c r="J111" s="98"/>
      <c r="K111" s="98"/>
      <c r="L111" s="96"/>
      <c r="M111" s="96">
        <v>0</v>
      </c>
      <c r="N111" s="23">
        <v>0</v>
      </c>
      <c r="O111" s="109"/>
      <c r="P111" s="55"/>
    </row>
    <row r="112" spans="1:16" x14ac:dyDescent="0.25">
      <c r="A112" s="72"/>
      <c r="B112" s="15" t="s">
        <v>23</v>
      </c>
      <c r="C112" s="23">
        <v>0</v>
      </c>
      <c r="D112" s="28"/>
      <c r="E112" s="28"/>
      <c r="F112" s="28"/>
      <c r="G112" s="98"/>
      <c r="H112" s="98"/>
      <c r="I112" s="98"/>
      <c r="J112" s="98"/>
      <c r="K112" s="98"/>
      <c r="L112" s="96"/>
      <c r="M112" s="96">
        <v>0</v>
      </c>
      <c r="N112" s="23">
        <v>0</v>
      </c>
      <c r="O112" s="110"/>
      <c r="P112" s="55"/>
    </row>
    <row r="113" spans="1:16" x14ac:dyDescent="0.25">
      <c r="A113" s="72"/>
      <c r="B113" s="15" t="s">
        <v>25</v>
      </c>
      <c r="C113" s="11">
        <v>0</v>
      </c>
      <c r="D113" s="28"/>
      <c r="E113" s="28"/>
      <c r="F113" s="28"/>
      <c r="G113" s="98"/>
      <c r="H113" s="98"/>
      <c r="I113" s="98"/>
      <c r="J113" s="98"/>
      <c r="K113" s="98"/>
      <c r="L113" s="96"/>
      <c r="M113" s="96">
        <v>0</v>
      </c>
      <c r="N113" s="23">
        <v>0</v>
      </c>
      <c r="O113" s="53"/>
      <c r="P113" s="55"/>
    </row>
    <row r="114" spans="1:16" s="81" customFormat="1" ht="31.5" customHeight="1" x14ac:dyDescent="0.25">
      <c r="A114" s="104">
        <v>28</v>
      </c>
      <c r="B114" s="75" t="s">
        <v>24</v>
      </c>
      <c r="C114" s="105">
        <f>D114</f>
        <v>685</v>
      </c>
      <c r="D114" s="105">
        <v>685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8" t="s">
        <v>81</v>
      </c>
    </row>
    <row r="115" spans="1:16" x14ac:dyDescent="0.25">
      <c r="A115" s="27"/>
      <c r="B115" s="15" t="s">
        <v>22</v>
      </c>
      <c r="C115" s="29">
        <f>D115</f>
        <v>685</v>
      </c>
      <c r="D115" s="29">
        <v>685</v>
      </c>
      <c r="E115" s="27"/>
      <c r="F115" s="27"/>
      <c r="G115" s="101"/>
      <c r="H115" s="101"/>
      <c r="I115" s="101"/>
      <c r="J115" s="101"/>
      <c r="K115" s="101"/>
      <c r="L115" s="101"/>
      <c r="M115" s="101"/>
      <c r="N115" s="27"/>
      <c r="O115" s="109"/>
      <c r="P115" s="55"/>
    </row>
    <row r="116" spans="1:16" x14ac:dyDescent="0.25">
      <c r="A116" s="27"/>
      <c r="B116" s="15" t="s">
        <v>23</v>
      </c>
      <c r="C116" s="29">
        <v>0</v>
      </c>
      <c r="D116" s="29">
        <v>0</v>
      </c>
      <c r="E116" s="27"/>
      <c r="F116" s="27"/>
      <c r="G116" s="101"/>
      <c r="H116" s="101"/>
      <c r="I116" s="101"/>
      <c r="J116" s="101"/>
      <c r="K116" s="101"/>
      <c r="L116" s="101"/>
      <c r="M116" s="101"/>
      <c r="N116" s="27"/>
      <c r="O116" s="110"/>
      <c r="P116" s="55"/>
    </row>
    <row r="118" spans="1:16" ht="18.75" x14ac:dyDescent="0.25">
      <c r="B118" s="32" t="s">
        <v>26</v>
      </c>
      <c r="C118" s="32"/>
      <c r="D118" s="32"/>
      <c r="E118" s="32"/>
      <c r="F118" s="32"/>
      <c r="G118" s="102"/>
      <c r="H118" s="102"/>
      <c r="I118" s="102"/>
      <c r="J118" s="102"/>
      <c r="K118" s="102"/>
      <c r="L118" s="102"/>
      <c r="M118" s="102"/>
      <c r="N118" s="32"/>
      <c r="O118" s="32"/>
    </row>
    <row r="119" spans="1:16" ht="51" customHeight="1" x14ac:dyDescent="0.25">
      <c r="B119" s="107" t="s">
        <v>42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</row>
    <row r="120" spans="1:16" ht="33" customHeight="1" x14ac:dyDescent="0.25">
      <c r="B120" s="107" t="s">
        <v>43</v>
      </c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</row>
    <row r="121" spans="1:16" ht="36.75" customHeight="1" x14ac:dyDescent="0.25">
      <c r="B121" s="107" t="s">
        <v>44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</row>
    <row r="122" spans="1:16" ht="18.75" x14ac:dyDescent="0.25">
      <c r="B122" s="32"/>
      <c r="C122" s="31"/>
    </row>
    <row r="123" spans="1:16" ht="18.75" x14ac:dyDescent="0.25">
      <c r="B123" s="32"/>
      <c r="C123" s="31"/>
    </row>
    <row r="124" spans="1:16" x14ac:dyDescent="0.25">
      <c r="B124" s="31"/>
      <c r="C124" s="31"/>
    </row>
  </sheetData>
  <mergeCells count="32">
    <mergeCell ref="A4:O4"/>
    <mergeCell ref="O52:O54"/>
    <mergeCell ref="O90:O92"/>
    <mergeCell ref="O94:O96"/>
    <mergeCell ref="O98:O100"/>
    <mergeCell ref="O110:O112"/>
    <mergeCell ref="O28:O30"/>
    <mergeCell ref="O32:O34"/>
    <mergeCell ref="O36:O38"/>
    <mergeCell ref="O44:O46"/>
    <mergeCell ref="O48:O50"/>
    <mergeCell ref="O102:O104"/>
    <mergeCell ref="O86:O88"/>
    <mergeCell ref="O63:O65"/>
    <mergeCell ref="O69:O71"/>
    <mergeCell ref="O74:O76"/>
    <mergeCell ref="F1:O1"/>
    <mergeCell ref="B120:O120"/>
    <mergeCell ref="B121:O121"/>
    <mergeCell ref="O40:O42"/>
    <mergeCell ref="A1:D1"/>
    <mergeCell ref="A2:O2"/>
    <mergeCell ref="A3:O3"/>
    <mergeCell ref="A5:A6"/>
    <mergeCell ref="B5:B6"/>
    <mergeCell ref="C5:N5"/>
    <mergeCell ref="O5:O6"/>
    <mergeCell ref="O19:O21"/>
    <mergeCell ref="O24:O26"/>
    <mergeCell ref="O114:O116"/>
    <mergeCell ref="B119:O119"/>
    <mergeCell ref="O106:O108"/>
  </mergeCells>
  <pageMargins left="0.74803149606299213" right="0.74803149606299213" top="0.78740157480314965" bottom="0.78740157480314965" header="0.51181102362204722" footer="0.51181102362204722"/>
  <pageSetup paperSize="9" scale="59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selection activeCell="A16" activeCellId="2" sqref="A13 A14 A16"/>
    </sheetView>
  </sheetViews>
  <sheetFormatPr defaultRowHeight="15" x14ac:dyDescent="0.25"/>
  <cols>
    <col min="2" max="2" width="63" customWidth="1"/>
    <col min="3" max="3" width="13.140625" customWidth="1"/>
    <col min="7" max="9" width="7.42578125" customWidth="1"/>
    <col min="10" max="10" width="7.28515625" customWidth="1"/>
    <col min="11" max="11" width="13" customWidth="1"/>
  </cols>
  <sheetData>
    <row r="1" spans="1:11" ht="117" customHeight="1" x14ac:dyDescent="0.25">
      <c r="A1" s="31"/>
      <c r="B1" s="31"/>
      <c r="C1" s="31"/>
      <c r="D1" s="31"/>
      <c r="E1" s="121" t="s">
        <v>55</v>
      </c>
      <c r="F1" s="121"/>
      <c r="G1" s="121"/>
      <c r="H1" s="121"/>
      <c r="I1" s="121"/>
      <c r="J1" s="121"/>
      <c r="K1" s="121"/>
    </row>
    <row r="2" spans="1:11" ht="18.75" x14ac:dyDescent="0.3">
      <c r="A2" s="122" t="s">
        <v>49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ht="18.75" x14ac:dyDescent="0.3">
      <c r="A3" s="122" t="s">
        <v>27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18.75" customHeight="1" x14ac:dyDescent="0.25">
      <c r="A4" s="130" t="s">
        <v>50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39.75" customHeight="1" x14ac:dyDescent="0.25">
      <c r="A5" s="123" t="s">
        <v>2</v>
      </c>
      <c r="B5" s="123" t="s">
        <v>28</v>
      </c>
      <c r="C5" s="124" t="s">
        <v>29</v>
      </c>
      <c r="D5" s="126" t="s">
        <v>30</v>
      </c>
      <c r="E5" s="127"/>
      <c r="F5" s="127"/>
      <c r="G5" s="127"/>
      <c r="H5" s="127"/>
      <c r="I5" s="127"/>
      <c r="J5" s="128"/>
      <c r="K5" s="129" t="s">
        <v>31</v>
      </c>
    </row>
    <row r="6" spans="1:11" x14ac:dyDescent="0.25">
      <c r="A6" s="123"/>
      <c r="B6" s="123"/>
      <c r="C6" s="125"/>
      <c r="D6" s="33" t="s">
        <v>5</v>
      </c>
      <c r="E6" s="33" t="s">
        <v>6</v>
      </c>
      <c r="F6" s="33" t="s">
        <v>7</v>
      </c>
      <c r="G6" s="33" t="s">
        <v>8</v>
      </c>
      <c r="H6" s="51" t="s">
        <v>13</v>
      </c>
      <c r="I6" s="51" t="s">
        <v>47</v>
      </c>
      <c r="J6" s="33" t="s">
        <v>48</v>
      </c>
      <c r="K6" s="129"/>
    </row>
    <row r="7" spans="1:11" ht="14.45" x14ac:dyDescent="0.3">
      <c r="A7" s="5" t="s">
        <v>14</v>
      </c>
      <c r="B7" s="5" t="s">
        <v>15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6">
        <v>11</v>
      </c>
    </row>
    <row r="8" spans="1:11" ht="31.5" x14ac:dyDescent="0.25">
      <c r="A8" s="8">
        <v>1</v>
      </c>
      <c r="B8" s="34" t="s">
        <v>32</v>
      </c>
      <c r="C8" s="9"/>
      <c r="D8" s="35"/>
      <c r="E8" s="35"/>
      <c r="F8" s="35"/>
      <c r="G8" s="35"/>
      <c r="H8" s="35"/>
      <c r="I8" s="35"/>
      <c r="J8" s="35"/>
      <c r="K8" s="9"/>
    </row>
    <row r="9" spans="1:11" ht="47.25" x14ac:dyDescent="0.25">
      <c r="A9" s="8">
        <v>2</v>
      </c>
      <c r="B9" s="36" t="s">
        <v>33</v>
      </c>
      <c r="C9" s="9"/>
      <c r="D9" s="35"/>
      <c r="E9" s="35"/>
      <c r="F9" s="35"/>
      <c r="G9" s="35"/>
      <c r="H9" s="35"/>
      <c r="I9" s="35"/>
      <c r="J9" s="35"/>
      <c r="K9" s="9"/>
    </row>
    <row r="10" spans="1:11" ht="47.25" x14ac:dyDescent="0.25">
      <c r="A10" s="8">
        <v>3</v>
      </c>
      <c r="B10" s="34" t="s">
        <v>34</v>
      </c>
      <c r="C10" s="37" t="s">
        <v>35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9"/>
    </row>
    <row r="11" spans="1:11" ht="51" x14ac:dyDescent="0.25">
      <c r="A11" s="8">
        <v>4</v>
      </c>
      <c r="B11" s="34" t="s">
        <v>77</v>
      </c>
      <c r="C11" s="37" t="s">
        <v>36</v>
      </c>
      <c r="D11" s="40">
        <v>71.3</v>
      </c>
      <c r="E11" s="40">
        <v>71.3</v>
      </c>
      <c r="F11" s="40">
        <v>71.3</v>
      </c>
      <c r="G11" s="40">
        <v>71.3</v>
      </c>
      <c r="H11" s="40">
        <v>71.3</v>
      </c>
      <c r="I11" s="40">
        <v>71.3</v>
      </c>
      <c r="J11" s="40">
        <v>71.3</v>
      </c>
      <c r="K11" s="50" t="s">
        <v>45</v>
      </c>
    </row>
    <row r="12" spans="1:11" ht="36" customHeight="1" x14ac:dyDescent="0.25">
      <c r="A12" s="8">
        <v>5</v>
      </c>
      <c r="B12" s="34" t="s">
        <v>46</v>
      </c>
      <c r="C12" s="41"/>
      <c r="D12" s="42"/>
      <c r="E12" s="42"/>
      <c r="F12" s="42"/>
      <c r="G12" s="42"/>
      <c r="H12" s="42"/>
      <c r="I12" s="42"/>
      <c r="J12" s="42"/>
      <c r="K12" s="41"/>
    </row>
    <row r="13" spans="1:11" ht="31.5" x14ac:dyDescent="0.25">
      <c r="A13" s="8">
        <v>6</v>
      </c>
      <c r="B13" s="34" t="s">
        <v>78</v>
      </c>
      <c r="C13" s="37" t="s">
        <v>35</v>
      </c>
      <c r="D13" s="38">
        <v>0</v>
      </c>
      <c r="E13" s="38">
        <v>1</v>
      </c>
      <c r="F13" s="38">
        <v>2</v>
      </c>
      <c r="G13" s="38">
        <v>4</v>
      </c>
      <c r="H13" s="38">
        <v>6</v>
      </c>
      <c r="I13" s="38">
        <v>8</v>
      </c>
      <c r="J13" s="38">
        <v>10</v>
      </c>
      <c r="K13" s="39"/>
    </row>
    <row r="14" spans="1:11" ht="51" x14ac:dyDescent="0.25">
      <c r="A14" s="8">
        <v>7</v>
      </c>
      <c r="B14" s="34" t="s">
        <v>79</v>
      </c>
      <c r="C14" s="41" t="s">
        <v>36</v>
      </c>
      <c r="D14" s="42">
        <v>26.6</v>
      </c>
      <c r="E14" s="42">
        <v>27.1</v>
      </c>
      <c r="F14" s="42">
        <v>27.7</v>
      </c>
      <c r="G14" s="42">
        <v>28.8</v>
      </c>
      <c r="H14" s="42">
        <v>29.9</v>
      </c>
      <c r="I14" s="42">
        <v>31.1</v>
      </c>
      <c r="J14" s="42">
        <v>32.200000000000003</v>
      </c>
      <c r="K14" s="50" t="s">
        <v>45</v>
      </c>
    </row>
    <row r="15" spans="1:11" ht="50.25" customHeight="1" x14ac:dyDescent="0.25">
      <c r="A15" s="8">
        <v>8</v>
      </c>
      <c r="B15" s="43" t="s">
        <v>37</v>
      </c>
      <c r="C15" s="44"/>
      <c r="D15" s="45"/>
      <c r="E15" s="45"/>
      <c r="F15" s="45"/>
      <c r="G15" s="45"/>
      <c r="H15" s="45"/>
      <c r="I15" s="45"/>
      <c r="J15" s="45"/>
      <c r="K15" s="46"/>
    </row>
    <row r="16" spans="1:11" ht="51" x14ac:dyDescent="0.25">
      <c r="A16" s="8">
        <v>9</v>
      </c>
      <c r="B16" s="34" t="s">
        <v>80</v>
      </c>
      <c r="C16" s="37" t="s">
        <v>38</v>
      </c>
      <c r="D16" s="47">
        <v>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50" t="s">
        <v>45</v>
      </c>
    </row>
  </sheetData>
  <mergeCells count="9">
    <mergeCell ref="E1:K1"/>
    <mergeCell ref="A2:K2"/>
    <mergeCell ref="A3:K3"/>
    <mergeCell ref="A5:A6"/>
    <mergeCell ref="B5:B6"/>
    <mergeCell ref="C5:C6"/>
    <mergeCell ref="D5:J5"/>
    <mergeCell ref="K5:K6"/>
    <mergeCell ref="A4:K4"/>
  </mergeCells>
  <pageMargins left="0.39370078740157483" right="0.39370078740157483" top="0.98425196850393704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5" sqref="F35:G3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2019 год План мероприятий</vt:lpstr>
      <vt:lpstr>Целевые показатели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2021-03-09T09:55:17Z</dcterms:modified>
</cp:coreProperties>
</file>